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lglt-my.sharepoint.com/personal/migle_sejone_ltgkc_lt/Documents/Desktop/Mano pirkimai/Vykdomi/SD_33678_Traukinių_kondicionierių_atsarginės_dalys/Sąlygų tikslinimas/Sąlygų tikslinimas (Aktuali redakcija 2026-07-24)/"/>
    </mc:Choice>
  </mc:AlternateContent>
  <xr:revisionPtr revIDLastSave="10" documentId="8_{45EFC0DA-F7F3-43D0-AD40-56A451E362FE}" xr6:coauthVersionLast="47" xr6:coauthVersionMax="47" xr10:uidLastSave="{BD7C9D46-F02A-4D7F-9922-0CFFE7552560}"/>
  <bookViews>
    <workbookView xWindow="-120" yWindow="-120" windowWidth="29040" windowHeight="15720" xr2:uid="{F9E7994A-7ED6-4B70-A545-7196E8B7782E}"/>
  </bookViews>
  <sheets>
    <sheet name="Įkainiai" sheetId="1" r:id="rId1"/>
    <sheet name="Sheet1" sheetId="5" state="hidden" r:id="rId2"/>
  </sheets>
  <definedNames>
    <definedName name="_xlnm.Print_Area" localSheetId="0">Įkainiai!$A$1:$S$25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2" i="1" l="1"/>
  <c r="I19" i="1"/>
  <c r="I12" i="1"/>
  <c r="I13" i="1"/>
  <c r="I14" i="1"/>
  <c r="I15" i="1"/>
  <c r="I16" i="1"/>
  <c r="I17" i="1"/>
  <c r="I18" i="1"/>
  <c r="I11" i="1"/>
  <c r="I35" i="1"/>
  <c r="I36" i="1"/>
  <c r="I37" i="1"/>
  <c r="I38" i="1"/>
  <c r="I39" i="1"/>
  <c r="I40" i="1"/>
  <c r="I41" i="1"/>
  <c r="I42" i="1"/>
  <c r="I43" i="1"/>
  <c r="I44" i="1"/>
  <c r="I34" i="1"/>
  <c r="I45" i="1" l="1"/>
  <c r="I47" i="1" s="1"/>
  <c r="F63" i="1" l="1"/>
  <c r="F64" i="1" l="1"/>
</calcChain>
</file>

<file path=xl/sharedStrings.xml><?xml version="1.0" encoding="utf-8"?>
<sst xmlns="http://schemas.openxmlformats.org/spreadsheetml/2006/main" count="149" uniqueCount="121">
  <si>
    <t>Pasiūlymo formos priedas Nr. 1. Pasiūlymo kaina ir informacija apie siūlomas prekes</t>
  </si>
  <si>
    <r>
      <rPr>
        <b/>
        <sz val="11"/>
        <rFont val="Calibri"/>
        <family val="2"/>
        <charset val="186"/>
        <scheme val="minor"/>
      </rPr>
      <t>Eksperto išvada</t>
    </r>
    <r>
      <rPr>
        <i/>
        <sz val="11"/>
        <color theme="4"/>
        <rFont val="Calibri"/>
        <family val="2"/>
        <charset val="186"/>
        <scheme val="minor"/>
      </rPr>
      <t xml:space="preserve">
</t>
    </r>
  </si>
  <si>
    <t>Sutartyje taikoma mišri kainodara: fiksuoto įkainio (Prekės) ir kintamo įkainio (Kitos prekės iš Prekių grupių)</t>
  </si>
  <si>
    <t>A dalis</t>
  </si>
  <si>
    <t>Fiksuoto įkainio prekių asortimentas perkamas pagal poreikį viso sutarties galiojimo laikotarpiu</t>
  </si>
  <si>
    <t>Pildo visi tiekėjai</t>
  </si>
  <si>
    <r>
      <rPr>
        <b/>
        <sz val="11"/>
        <color rgb="FFFF0000"/>
        <rFont val="Calibri"/>
        <scheme val="minor"/>
      </rPr>
      <t xml:space="preserve">Pildo visi tiekėjai
</t>
    </r>
    <r>
      <rPr>
        <b/>
        <i/>
        <sz val="11"/>
        <color rgb="FF000000"/>
        <rFont val="Calibri"/>
        <scheme val="minor"/>
      </rPr>
      <t>(privaloma nurodyti tikslią informaciją, pilnus pavadinimus, kodus ir šalis)</t>
    </r>
  </si>
  <si>
    <r>
      <t xml:space="preserve">Eksperto </t>
    </r>
    <r>
      <rPr>
        <b/>
        <sz val="11"/>
        <color rgb="FFFF0000"/>
        <rFont val="Calibri"/>
        <family val="2"/>
        <charset val="186"/>
        <scheme val="minor"/>
      </rPr>
      <t>pareigos, vardas pavardė</t>
    </r>
  </si>
  <si>
    <r>
      <rPr>
        <b/>
        <sz val="11"/>
        <color theme="1"/>
        <rFont val="Calibri"/>
        <family val="2"/>
        <charset val="186"/>
        <scheme val="minor"/>
      </rPr>
      <t>Prieš atlikdamas vertinimą Ekspertas privalo:</t>
    </r>
    <r>
      <rPr>
        <sz val="11"/>
        <color theme="1"/>
        <rFont val="Calibri"/>
        <family val="2"/>
        <charset val="186"/>
        <scheme val="minor"/>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1"/>
        <color theme="1"/>
        <rFont val="Calibri"/>
        <family val="2"/>
        <charset val="186"/>
        <scheme val="minor"/>
      </rPr>
      <t>Atlikdamas vertinimą Ekspertas privalo:</t>
    </r>
    <r>
      <rPr>
        <sz val="11"/>
        <color theme="1"/>
        <rFont val="Calibri"/>
        <family val="2"/>
        <charset val="186"/>
        <scheme val="minor"/>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</si>
  <si>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</si>
  <si>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SAP Nr. [1]</t>
  </si>
  <si>
    <t>Pirkimo objektas</t>
  </si>
  <si>
    <t>Brėžinio(katalogo) nr. arba lygiavertė</t>
  </si>
  <si>
    <t>Mato vnt.</t>
  </si>
  <si>
    <t>Preliminarus kiekis[2]</t>
  </si>
  <si>
    <t>Brėžinio(katalogo) nr.</t>
  </si>
  <si>
    <t>1 mato vnt.  Įkainis EUR be PVM</t>
  </si>
  <si>
    <t>Kaina  EUR, be PVM</t>
  </si>
  <si>
    <t>Siūlomos prekės kilmės šalis</t>
  </si>
  <si>
    <r>
      <t>Siūlomos prekės Gamintojo pavadinimas ir įmonės kodas</t>
    </r>
    <r>
      <rPr>
        <b/>
        <sz val="11"/>
        <color rgb="FFFF0000"/>
        <rFont val="Calibri"/>
        <family val="2"/>
        <charset val="186"/>
        <scheme val="minor"/>
      </rPr>
      <t xml:space="preserve"> </t>
    </r>
  </si>
  <si>
    <t xml:space="preserve">Gamintojo registracijos šalis </t>
  </si>
  <si>
    <t xml:space="preserve">Gamintoją kontroliuojančio asmens   pavadinimas ir įmonės kodas (jeigu juridinis asmuo) / vardas pavardė (jei fizinis asmuo) </t>
  </si>
  <si>
    <t>Gamintoją kontroliuojančio asmens  registracijos šalis [3]</t>
  </si>
  <si>
    <t>Pakuotės kilmės šalis</t>
  </si>
  <si>
    <r>
      <t xml:space="preserve">Pateiktų dokumentų vertinimas </t>
    </r>
    <r>
      <rPr>
        <sz val="11"/>
        <color rgb="FF000000"/>
        <rFont val="Calibri"/>
        <family val="2"/>
        <charset val="186"/>
        <scheme val="minor"/>
      </rPr>
      <t>(atitinka/neatitinka)*</t>
    </r>
  </si>
  <si>
    <r>
      <t xml:space="preserve">Pasiūlyto objekto atitikties Techninės specifikacijos (toliau - TS) reikalavimams vertinimas </t>
    </r>
    <r>
      <rPr>
        <sz val="11"/>
        <color rgb="FF000000"/>
        <rFont val="Calibri"/>
        <family val="2"/>
        <charset val="186"/>
        <scheme val="minor"/>
      </rPr>
      <t>(atitinka/neatitinka)</t>
    </r>
    <r>
      <rPr>
        <b/>
        <sz val="11"/>
        <color rgb="FF000000"/>
        <rFont val="Calibri"/>
        <family val="2"/>
        <charset val="186"/>
        <scheme val="minor"/>
      </rPr>
      <t>**</t>
    </r>
  </si>
  <si>
    <r>
      <t>Pastabos</t>
    </r>
    <r>
      <rPr>
        <i/>
        <sz val="11"/>
        <color rgb="FF000000"/>
        <rFont val="Calibri"/>
        <family val="2"/>
        <charset val="186"/>
        <scheme val="minor"/>
      </rPr>
      <t xml:space="preserve"> 
</t>
    </r>
    <r>
      <rPr>
        <u/>
        <sz val="11"/>
        <color rgb="FF000000"/>
        <rFont val="Calibri"/>
        <family val="2"/>
        <charset val="186"/>
        <scheme val="minor"/>
      </rPr>
      <t>(jei neatitinka, tiksliai ir konkrečiai aprašomas neatitikimas)</t>
    </r>
  </si>
  <si>
    <t>3</t>
  </si>
  <si>
    <t>4</t>
  </si>
  <si>
    <t>5</t>
  </si>
  <si>
    <t>6</t>
  </si>
  <si>
    <t>7</t>
  </si>
  <si>
    <t>9</t>
  </si>
  <si>
    <t>10</t>
  </si>
  <si>
    <t>11</t>
  </si>
  <si>
    <t>12</t>
  </si>
  <si>
    <t>13</t>
  </si>
  <si>
    <t>14</t>
  </si>
  <si>
    <t>15</t>
  </si>
  <si>
    <t>16</t>
  </si>
  <si>
    <t>Sausintuvas resiveris</t>
  </si>
  <si>
    <t>H14-001-036-1 (arba lygiavertė)</t>
  </si>
  <si>
    <t>vnt.</t>
  </si>
  <si>
    <t>Ištraukimo ventiliatorius</t>
  </si>
  <si>
    <t>SIROCO A2003 02135073 (arba lygiavertė)</t>
  </si>
  <si>
    <t>Šildituvo radiatorius</t>
  </si>
  <si>
    <t>H40-010-072 (arba lygiavertė)</t>
  </si>
  <si>
    <t>Konvekcinis ventiliatorius</t>
  </si>
  <si>
    <t>Šildituvas  „XEROS-4000“</t>
  </si>
  <si>
    <t>24V282, 110,210  (arba lygiavertė)</t>
  </si>
  <si>
    <t>Garintuvo ventiliatorius 24V</t>
  </si>
  <si>
    <t>H11-002-251  (arba lygiavertė)</t>
  </si>
  <si>
    <t>Orapūtė 24V</t>
  </si>
  <si>
    <t>H11-002-250  (arba lygiavertė)</t>
  </si>
  <si>
    <t>Pasiūlymo kaina EUR be PVM (A)</t>
  </si>
  <si>
    <t>[3] Jeigu gamintoją kontroliuojantis asmuo yra fizinis asmuo, nurodoma 1) nuolatinė gyvenamoji vieta ir 2) pilietybė.
Kontroliuojantis asmuo suprantamas taip, kaip tai apibrėžta  VPĮ 2 straipsnio 151 dalyje / PĮ 2 straipsnio 41 dalyje: 
„Kontroliuojantis asmuo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</si>
  <si>
    <t>* vertinama:</t>
  </si>
  <si>
    <t>[1] Stulpelio informacija bus nurodoma po sutarties pasirašymo.</t>
  </si>
  <si>
    <t xml:space="preserve">[2] Pirkėjas neįsipareigoja išpirkti prekių visai Sutarties vertei ar bet kokiai jos daliai. Prekės bus perkamos pagal poreikį. Tiekėjui bus mokama už faktiškai pristatytas prekes. Esant poreikiui, Pirkėjas turi teisę pirkti  Kitas prekes, esančias laimėjusio Tiekėjo asortimente, kurios patenka į nurodytą Prekių grupės apimtį. </t>
  </si>
  <si>
    <t xml:space="preserve"> - ar pasiūlyme yra nurodyta visa informacija, kurios reikalauta TS;</t>
  </si>
  <si>
    <t xml:space="preserve"> - ar pateikti visi TS prašomi dokumentai, dėl kiekvieno pirkimo objekto kaip reikalauta (jei taikoma);</t>
  </si>
  <si>
    <t>B dalis</t>
  </si>
  <si>
    <t>Palyginamoji lentelė skirta pasiūlymų palyginimui.  Vykdant  Sutartį už Kitas prekes, bus apmokėta ne didesnėmis nei užsakymo pateikimo dieną Tiekėjo viešai skelbiamomis prekybos vietoje ar interneto svetainėje (įskaitant elektronines parduotuves), Tiekėjo prekių katologe ar kainininke galiojančiomis šių prekių kainomis atimant pirkimo metu Tiekėjo pasiūlytą nuolaidą.</t>
  </si>
  <si>
    <t>Eil. Nr.</t>
  </si>
  <si>
    <t>Grupė</t>
  </si>
  <si>
    <t>Grupės prekė</t>
  </si>
  <si>
    <t>Brėžinio (katalogo) Nr. arba lygiavertė</t>
  </si>
  <si>
    <t xml:space="preserve"> Preliminarus kiekis</t>
  </si>
  <si>
    <t>Matavimo vnt.</t>
  </si>
  <si>
    <t>Brėžinio (katalogo) nr.</t>
  </si>
  <si>
    <t>9=(5x8)</t>
  </si>
  <si>
    <t>Traukinių kondicionierių dalys</t>
  </si>
  <si>
    <t>Filtravimo elementas  (be korpuso)</t>
  </si>
  <si>
    <t>305x300 EU 03/G3  (arba lygiavertė)</t>
  </si>
  <si>
    <t>vnt</t>
  </si>
  <si>
    <t xml:space="preserve">Filtravimo elementas </t>
  </si>
  <si>
    <t>D100 EP3  (arba lygiavertė)</t>
  </si>
  <si>
    <t>Kasetinio filtro filtravimo elementas (be korpuso)</t>
  </si>
  <si>
    <t>DO ALM 400x305 W0-T3  (arba lygiavertė)</t>
  </si>
  <si>
    <t>Oro filtras (EU3) 1233x275x25 mm</t>
  </si>
  <si>
    <t>H14-004-407  (arba lygiavertė)</t>
  </si>
  <si>
    <t>Oro filtras (EU3) 590x276x25 mm</t>
  </si>
  <si>
    <t>H14-003-432  (arba lygiavertė)</t>
  </si>
  <si>
    <t>Filtro įdėklas</t>
  </si>
  <si>
    <t>9071980  (arba lygiavertė)</t>
  </si>
  <si>
    <t>9071981  (arba lygiavertė)</t>
  </si>
  <si>
    <t>9072142  (arba lygiavertė)</t>
  </si>
  <si>
    <t>9073891 (arba lygiavertė)</t>
  </si>
  <si>
    <t>9073892  (arba lygiavertė)</t>
  </si>
  <si>
    <t>9073893  (arba lygiavertė)</t>
  </si>
  <si>
    <t>PASIŪLYMO KAINA (neįvertinus nuolaidos) EUR be PVM (K)</t>
  </si>
  <si>
    <r>
      <t xml:space="preserve">Siūloma nuolaida (N%), proc. </t>
    </r>
    <r>
      <rPr>
        <b/>
        <sz val="11"/>
        <color theme="4"/>
        <rFont val="Calibri"/>
        <family val="2"/>
        <charset val="186"/>
        <scheme val="minor"/>
      </rPr>
      <t>Nuolaida bus taikoma Sutarties vykdymo metu TIK pagal kintamo įkainio kainodarą perkamoms Kitoms prekėms (nuolaida turi būti vienoda visoms Kitoms prekėms iš prekių grupės)</t>
    </r>
  </si>
  <si>
    <r>
      <rPr>
        <b/>
        <sz val="11"/>
        <color rgb="FF000000"/>
        <rFont val="Calibri"/>
        <scheme val="minor"/>
      </rPr>
      <t>PASIŪLYMO KAINA SU NUOLAIDA EUR be PVM</t>
    </r>
    <r>
      <rPr>
        <b/>
        <sz val="11"/>
        <color rgb="FFFF0000"/>
        <rFont val="Calibri"/>
        <scheme val="minor"/>
      </rPr>
      <t xml:space="preserve"> (B)
</t>
    </r>
    <r>
      <rPr>
        <sz val="11"/>
        <color rgb="FF000000"/>
        <rFont val="Calibri"/>
        <scheme val="minor"/>
      </rPr>
      <t>Pasiūlymo kaina su nuolaida B apskaičiuojama pagal žemiau nurodytą formulę ir bus naudojama Pasiūlymų vertinimui.  Pasiūlyta nuolaida bus taikoma Sutarties vykdymo metu perkant Kitas prekes, kurioms taikoma kintamo įkainio kainodara.</t>
    </r>
    <r>
      <rPr>
        <b/>
        <sz val="11"/>
        <color rgb="FFFF0000"/>
        <rFont val="Calibri"/>
        <scheme val="minor"/>
      </rPr>
      <t xml:space="preserve"> </t>
    </r>
  </si>
  <si>
    <r>
      <t>PASIŪLYMO KAINOS (</t>
    </r>
    <r>
      <rPr>
        <b/>
        <sz val="11"/>
        <color rgb="FFFF0000"/>
        <rFont val="Calibri"/>
        <family val="2"/>
        <charset val="186"/>
        <scheme val="minor"/>
      </rPr>
      <t>B</t>
    </r>
    <r>
      <rPr>
        <b/>
        <sz val="11"/>
        <color rgb="FF000000"/>
        <rFont val="Calibri"/>
        <family val="2"/>
        <charset val="186"/>
        <scheme val="minor"/>
      </rPr>
      <t>) APSKAIČIAVIMO FORMULĖ</t>
    </r>
  </si>
  <si>
    <t>B = K - (K * N%)</t>
  </si>
  <si>
    <t>kur:</t>
  </si>
  <si>
    <t>B -  Pasiūlymo kaina su nuolaida EUR be PVM</t>
  </si>
  <si>
    <t>K -  Pasiūlymo kaina neįvertinus nuolaidos EUR be PVM</t>
  </si>
  <si>
    <t>N% - Nuolaida</t>
  </si>
  <si>
    <t>C dalis</t>
  </si>
  <si>
    <t xml:space="preserve">Bendra Pasiūlymo kaina - (Pasiūlymo kaina EUR be PVM(A)) fiksuotas įkainis + (Pasiūlymo kaina su nuolaida EUR be PVM(B)) kintamas įkainis </t>
  </si>
  <si>
    <t xml:space="preserve">A dalis + B dalis = C dalis </t>
  </si>
  <si>
    <r>
      <rPr>
        <b/>
        <sz val="11"/>
        <color rgb="FF000000"/>
        <rFont val="Calibri"/>
        <scheme val="minor"/>
      </rPr>
      <t xml:space="preserve">Ši </t>
    </r>
    <r>
      <rPr>
        <b/>
        <sz val="11"/>
        <color rgb="FFFF0000"/>
        <rFont val="Calibri"/>
        <scheme val="minor"/>
      </rPr>
      <t>galutinė</t>
    </r>
    <r>
      <rPr>
        <b/>
        <sz val="11"/>
        <color rgb="FF000000"/>
        <rFont val="Calibri"/>
        <scheme val="minor"/>
      </rPr>
      <t xml:space="preserve"> pasiūlymo kaina turi būti nurodyta Pasiūlymo formoje</t>
    </r>
  </si>
  <si>
    <t xml:space="preserve">Bendra Pasiūlymo kaina EUR be PVM (C) </t>
  </si>
  <si>
    <r>
      <t xml:space="preserve">PVM </t>
    </r>
    <r>
      <rPr>
        <i/>
        <sz val="11"/>
        <color theme="1"/>
        <rFont val="Calibri"/>
        <family val="2"/>
        <charset val="186"/>
        <scheme val="minor"/>
      </rPr>
      <t>(pildoma, jei taikoma)</t>
    </r>
  </si>
  <si>
    <t>Įrašyti %</t>
  </si>
  <si>
    <t>Bendra Pasiūlymo kaina EUR su PVM</t>
  </si>
  <si>
    <t>Bendra Pasiūlymo kaina EUR be PVM (C) bus naudojama TIK pasiūlymų vertinimui. Pasiūlymo kaina EUR be PVM (A)(B) turi apimti visas tiekėjo išlaidas, visus mokesčius, išskyrus PVM mokestį, mokėtinus pagal galiojančius Lietuvos Respublikos įstatymus, įskaitant sąskaitų pateikimo kaštus per SABIS sistemą.</t>
  </si>
  <si>
    <r>
      <t xml:space="preserve">Į „Bendrą Pasiūlymo kainą EUR su PVM“ turi būti įskaityti visi mokesčiai ir visos tiekėjo išlaidos pagal pirkimo dokumentų reikalavimus. </t>
    </r>
    <r>
      <rPr>
        <b/>
        <sz val="11"/>
        <rFont val="Calibri"/>
        <family val="2"/>
        <charset val="186"/>
        <scheme val="minor"/>
      </rPr>
      <t xml:space="preserve"> </t>
    </r>
  </si>
  <si>
    <t>Pasirinkti</t>
  </si>
  <si>
    <t>Kiekis</t>
  </si>
  <si>
    <t>Maksimalus kiekis[4]</t>
  </si>
  <si>
    <t>Lyginamasis koeficientas [4]</t>
  </si>
  <si>
    <t>Pirkimo objekto brėžinio / katalogo Nr.</t>
  </si>
  <si>
    <t xml:space="preserve">Pagrindiniai pirkimo objekto parametrai </t>
  </si>
  <si>
    <t>Siūlomos prekės modelis, brėžinio / katalogo Nr.</t>
  </si>
  <si>
    <t xml:space="preserve">Siūlomos prekės modelis, brėžinio/ katalogo Nr. ir pagrindiniai pirkimo objekto parametrai </t>
  </si>
  <si>
    <t>Kintamo įkainio kainodara. Pirkėjas sutarties vykdymo metu pirks prekes (Kitas prekes) iš tiekėjo prekiaujamo asortimento, kuris turi atitikti grupę (Traukinių kondicionierių dalys).</t>
  </si>
  <si>
    <t>FPC24  (arba lygiavertė)</t>
  </si>
  <si>
    <t xml:space="preserve">Mikrokompiuterinis valdiklis su programine įranga FT0261585-10 </t>
  </si>
  <si>
    <t>TVK, 24 VDC  (arba lygiavertė)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</si>
</sst>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9"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rgb="FF000000"/>
      <name val="Calibri"/>
      <family val="2"/>
      <charset val="186"/>
    </font>
    <font>
      <sz val="10"/>
      <color theme="1"/>
      <name val="Arial"/>
      <family val="2"/>
      <charset val="186"/>
    </font>
    <font>
      <b/>
      <sz val="11"/>
      <color theme="1"/>
      <name val="Arial"/>
      <family val="2"/>
      <charset val="186"/>
    </font>
    <font>
      <sz val="11"/>
      <color rgb="FFFF0000"/>
      <name val="Calibri"/>
      <family val="2"/>
      <charset val="186"/>
      <scheme val="minor"/>
    </font>
    <font>
      <b/>
      <sz val="11"/>
      <color theme="1"/>
      <name val="Calibri"/>
      <family val="2"/>
      <charset val="186"/>
      <scheme val="minor"/>
    </font>
    <font>
      <b/>
      <sz val="11"/>
      <name val="Calibri"/>
      <family val="2"/>
      <charset val="186"/>
      <scheme val="minor"/>
    </font>
    <font>
      <b/>
      <sz val="11"/>
      <color rgb="FFFF0000"/>
      <name val="Calibri"/>
      <family val="2"/>
      <charset val="186"/>
      <scheme val="minor"/>
    </font>
    <font>
      <b/>
      <sz val="11"/>
      <color theme="4"/>
      <name val="Calibri"/>
      <family val="2"/>
      <charset val="186"/>
      <scheme val="minor"/>
    </font>
    <font>
      <sz val="11"/>
      <color theme="4"/>
      <name val="Calibri"/>
      <family val="2"/>
      <charset val="186"/>
      <scheme val="minor"/>
    </font>
    <font>
      <i/>
      <sz val="10"/>
      <color rgb="FF000000"/>
      <name val="Calibri"/>
      <family val="2"/>
      <charset val="186"/>
      <scheme val="minor"/>
    </font>
    <font>
      <sz val="11"/>
      <color rgb="FF000000"/>
      <name val="Calibri"/>
      <family val="2"/>
      <charset val="186"/>
      <scheme val="minor"/>
    </font>
    <font>
      <sz val="11"/>
      <name val="Calibri"/>
      <family val="2"/>
      <charset val="186"/>
      <scheme val="minor"/>
    </font>
    <font>
      <b/>
      <sz val="11"/>
      <color rgb="FF000000"/>
      <name val="Calibri"/>
      <family val="2"/>
      <charset val="186"/>
      <scheme val="minor"/>
    </font>
    <font>
      <i/>
      <sz val="11"/>
      <color theme="4"/>
      <name val="Calibri"/>
      <family val="2"/>
      <charset val="186"/>
      <scheme val="minor"/>
    </font>
    <font>
      <i/>
      <sz val="11"/>
      <color theme="1"/>
      <name val="Calibri"/>
      <family val="2"/>
      <charset val="186"/>
      <scheme val="minor"/>
    </font>
    <font>
      <b/>
      <i/>
      <sz val="11"/>
      <color theme="1"/>
      <name val="Calibri"/>
      <family val="2"/>
      <charset val="186"/>
      <scheme val="minor"/>
    </font>
    <font>
      <i/>
      <sz val="11"/>
      <color rgb="FF000000"/>
      <name val="Calibri"/>
      <family val="2"/>
      <charset val="186"/>
      <scheme val="minor"/>
    </font>
    <font>
      <u/>
      <sz val="11"/>
      <color rgb="FF000000"/>
      <name val="Calibri"/>
      <family val="2"/>
      <charset val="186"/>
      <scheme val="minor"/>
    </font>
    <font>
      <i/>
      <sz val="11"/>
      <name val="Calibri"/>
      <family val="2"/>
      <charset val="186"/>
      <scheme val="minor"/>
    </font>
    <font>
      <b/>
      <sz val="11"/>
      <color rgb="FF000000"/>
      <name val="Calibri"/>
      <scheme val="minor"/>
    </font>
    <font>
      <b/>
      <sz val="11"/>
      <color rgb="FFFF0000"/>
      <name val="Calibri"/>
      <scheme val="minor"/>
    </font>
    <font>
      <sz val="11"/>
      <color rgb="FF000000"/>
      <name val="Calibri"/>
      <scheme val="minor"/>
    </font>
    <font>
      <b/>
      <sz val="11"/>
      <color theme="1"/>
      <name val="Calibri"/>
      <scheme val="minor"/>
    </font>
    <font>
      <sz val="12"/>
      <name val="Calibri"/>
      <family val="2"/>
      <scheme val="minor"/>
    </font>
    <font>
      <b/>
      <i/>
      <sz val="11"/>
      <color rgb="FF000000"/>
      <name val="Calibri"/>
      <scheme val="minor"/>
    </font>
  </fonts>
  <fills count="13">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
      <patternFill patternType="solid">
        <fgColor theme="9" tint="0.79998168889431442"/>
        <bgColor indexed="64"/>
      </patternFill>
    </fill>
    <fill>
      <patternFill patternType="solid">
        <fgColor theme="9" tint="0.79998168889431442"/>
        <bgColor rgb="FF000000"/>
      </patternFill>
    </fill>
    <fill>
      <patternFill patternType="solid">
        <fgColor theme="2"/>
        <bgColor indexed="64"/>
      </patternFill>
    </fill>
    <fill>
      <patternFill patternType="solid">
        <fgColor rgb="FFFFF2CC"/>
        <bgColor rgb="FF000000"/>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theme="0" tint="-0.14999847407452621"/>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4" fillId="0" borderId="0" applyNumberFormat="0" applyFont="0" applyBorder="0" applyProtection="0"/>
  </cellStyleXfs>
  <cellXfs count="152">
    <xf numFmtId="0" fontId="0" fillId="0" borderId="0" xfId="0"/>
    <xf numFmtId="0" fontId="5" fillId="0" borderId="0" xfId="0" applyFont="1"/>
    <xf numFmtId="0" fontId="6" fillId="0" borderId="0" xfId="0" applyFont="1"/>
    <xf numFmtId="0" fontId="12" fillId="0" borderId="0" xfId="0" applyFont="1" applyAlignment="1">
      <alignment horizontal="left"/>
    </xf>
    <xf numFmtId="0" fontId="12" fillId="0" borderId="0" xfId="0" applyFont="1"/>
    <xf numFmtId="164" fontId="3" fillId="0" borderId="0" xfId="0" applyNumberFormat="1" applyFont="1"/>
    <xf numFmtId="0" fontId="3" fillId="0" borderId="0" xfId="0" applyFont="1"/>
    <xf numFmtId="0" fontId="14" fillId="0" borderId="10" xfId="0" applyFont="1" applyBorder="1" applyAlignment="1">
      <alignment horizontal="center" vertical="center" wrapText="1"/>
    </xf>
    <xf numFmtId="0" fontId="14" fillId="0" borderId="1" xfId="0" applyFont="1" applyBorder="1" applyAlignment="1">
      <alignment horizontal="center" vertical="center"/>
    </xf>
    <xf numFmtId="0" fontId="14" fillId="0" borderId="11" xfId="0" applyFont="1" applyBorder="1" applyAlignment="1">
      <alignment horizontal="left" vertical="center"/>
    </xf>
    <xf numFmtId="0" fontId="15" fillId="0" borderId="1" xfId="0" applyFont="1" applyBorder="1" applyAlignment="1">
      <alignment horizontal="center" vertical="center" wrapText="1"/>
    </xf>
    <xf numFmtId="0" fontId="16" fillId="0" borderId="0" xfId="0" applyFont="1" applyAlignment="1">
      <alignment horizontal="center" vertical="center" wrapText="1"/>
    </xf>
    <xf numFmtId="0" fontId="16" fillId="0" borderId="0" xfId="0" applyFont="1" applyAlignment="1">
      <alignment wrapText="1"/>
    </xf>
    <xf numFmtId="0" fontId="15" fillId="0" borderId="0" xfId="0" applyFont="1"/>
    <xf numFmtId="0" fontId="8" fillId="0" borderId="0" xfId="0" applyFont="1" applyAlignment="1">
      <alignment horizontal="right" wrapText="1"/>
    </xf>
    <xf numFmtId="0" fontId="8" fillId="0" borderId="0" xfId="0" applyFont="1" applyAlignment="1">
      <alignment horizontal="left" vertical="center"/>
    </xf>
    <xf numFmtId="0" fontId="17" fillId="0" borderId="0" xfId="0" applyFont="1" applyAlignment="1">
      <alignment vertical="center" wrapText="1"/>
    </xf>
    <xf numFmtId="0" fontId="18" fillId="0" borderId="0" xfId="0" applyFont="1" applyAlignment="1">
      <alignment horizontal="left" vertical="center"/>
    </xf>
    <xf numFmtId="0" fontId="16" fillId="2" borderId="10"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0" borderId="1" xfId="0" applyFont="1" applyBorder="1" applyAlignment="1">
      <alignment horizontal="center" vertical="center" wrapText="1"/>
    </xf>
    <xf numFmtId="0" fontId="16" fillId="4" borderId="28" xfId="0" applyFont="1" applyFill="1" applyBorder="1" applyAlignment="1">
      <alignment horizontal="center" vertical="center" wrapText="1"/>
    </xf>
    <xf numFmtId="0" fontId="16" fillId="4" borderId="1" xfId="0" applyFont="1" applyFill="1" applyBorder="1" applyAlignment="1">
      <alignment horizontal="center" vertical="center" wrapText="1"/>
    </xf>
    <xf numFmtId="164" fontId="16" fillId="0" borderId="2" xfId="0" applyNumberFormat="1" applyFont="1" applyBorder="1" applyAlignment="1">
      <alignment horizontal="center" vertical="center" wrapText="1"/>
    </xf>
    <xf numFmtId="0" fontId="16" fillId="9" borderId="10" xfId="0" applyFont="1" applyFill="1" applyBorder="1" applyAlignment="1">
      <alignment horizontal="center" vertical="center" wrapText="1"/>
    </xf>
    <xf numFmtId="0" fontId="16" fillId="9" borderId="1" xfId="0" applyFont="1" applyFill="1" applyBorder="1" applyAlignment="1">
      <alignment horizontal="center" vertical="center" wrapText="1"/>
    </xf>
    <xf numFmtId="0" fontId="16" fillId="9" borderId="11" xfId="0" applyFont="1" applyFill="1" applyBorder="1" applyAlignment="1">
      <alignment horizontal="center" vertical="center" wrapText="1"/>
    </xf>
    <xf numFmtId="0" fontId="16" fillId="0" borderId="10"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1" xfId="0" applyFont="1" applyBorder="1" applyAlignment="1">
      <alignment horizontal="center" vertical="center" wrapText="1"/>
    </xf>
    <xf numFmtId="49" fontId="20" fillId="2" borderId="1" xfId="0" applyNumberFormat="1" applyFont="1" applyFill="1" applyBorder="1" applyAlignment="1">
      <alignment horizontal="center" vertical="center" wrapText="1"/>
    </xf>
    <xf numFmtId="49" fontId="22" fillId="2" borderId="1" xfId="0" applyNumberFormat="1" applyFont="1" applyFill="1" applyBorder="1" applyAlignment="1">
      <alignment horizontal="center" vertical="center"/>
    </xf>
    <xf numFmtId="49" fontId="20" fillId="4" borderId="1" xfId="0" applyNumberFormat="1" applyFont="1" applyFill="1" applyBorder="1" applyAlignment="1">
      <alignment horizontal="center" vertical="center" wrapText="1"/>
    </xf>
    <xf numFmtId="49" fontId="20" fillId="0" borderId="1" xfId="0" applyNumberFormat="1" applyFont="1" applyBorder="1" applyAlignment="1">
      <alignment horizontal="center" vertical="center" wrapText="1"/>
    </xf>
    <xf numFmtId="49" fontId="20" fillId="9" borderId="1" xfId="0" applyNumberFormat="1" applyFont="1" applyFill="1" applyBorder="1" applyAlignment="1">
      <alignment horizontal="center" vertical="center" wrapText="1"/>
    </xf>
    <xf numFmtId="0" fontId="16" fillId="0" borderId="4" xfId="0" applyFont="1" applyBorder="1" applyAlignment="1">
      <alignment horizontal="center" vertical="center" wrapText="1"/>
    </xf>
    <xf numFmtId="0" fontId="15" fillId="2" borderId="12" xfId="0" applyFont="1" applyFill="1" applyBorder="1" applyAlignment="1">
      <alignment horizontal="center" vertical="center"/>
    </xf>
    <xf numFmtId="0" fontId="15" fillId="3" borderId="1" xfId="0" applyFont="1" applyFill="1" applyBorder="1" applyAlignment="1">
      <alignment horizontal="center" vertical="center" wrapText="1"/>
    </xf>
    <xf numFmtId="165" fontId="15" fillId="0" borderId="2" xfId="0" applyNumberFormat="1" applyFont="1" applyBorder="1" applyAlignment="1">
      <alignment horizontal="center" vertical="center"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14" fillId="0" borderId="13" xfId="0" applyFont="1" applyBorder="1"/>
    <xf numFmtId="0" fontId="14" fillId="0" borderId="0" xfId="0" applyFont="1"/>
    <xf numFmtId="165" fontId="16" fillId="6" borderId="2" xfId="0" applyNumberFormat="1" applyFont="1" applyFill="1" applyBorder="1" applyAlignment="1">
      <alignment horizontal="center" vertical="center"/>
    </xf>
    <xf numFmtId="0" fontId="8" fillId="0" borderId="13" xfId="0" applyFont="1" applyBorder="1"/>
    <xf numFmtId="164" fontId="16" fillId="0" borderId="1" xfId="0" applyNumberFormat="1" applyFont="1" applyBorder="1" applyAlignment="1">
      <alignment horizontal="center" vertical="center" wrapText="1"/>
    </xf>
    <xf numFmtId="0" fontId="22" fillId="0" borderId="1" xfId="0" applyFont="1" applyBorder="1" applyAlignment="1">
      <alignment horizontal="center" vertical="center" wrapText="1"/>
    </xf>
    <xf numFmtId="3" fontId="22" fillId="0" borderId="1" xfId="0" applyNumberFormat="1" applyFont="1" applyBorder="1" applyAlignment="1">
      <alignment horizontal="center" vertical="center" wrapText="1"/>
    </xf>
    <xf numFmtId="3" fontId="22" fillId="3" borderId="1" xfId="0" applyNumberFormat="1" applyFont="1" applyFill="1" applyBorder="1" applyAlignment="1">
      <alignment horizontal="center" vertical="center" wrapText="1"/>
    </xf>
    <xf numFmtId="0" fontId="9" fillId="0" borderId="0" xfId="0" applyFont="1" applyAlignment="1">
      <alignment vertical="top" wrapText="1"/>
    </xf>
    <xf numFmtId="0" fontId="10" fillId="0" borderId="0" xfId="0" applyFont="1" applyAlignment="1">
      <alignment vertical="center" wrapText="1"/>
    </xf>
    <xf numFmtId="0" fontId="16" fillId="0" borderId="0" xfId="0" applyFont="1" applyAlignment="1">
      <alignment vertical="top" wrapText="1"/>
    </xf>
    <xf numFmtId="0" fontId="16" fillId="8" borderId="25" xfId="0" applyFont="1" applyFill="1" applyBorder="1" applyAlignment="1">
      <alignment vertical="top" wrapText="1"/>
    </xf>
    <xf numFmtId="0" fontId="10" fillId="8" borderId="26" xfId="0" applyFont="1" applyFill="1" applyBorder="1" applyAlignment="1">
      <alignment vertical="center" wrapText="1"/>
    </xf>
    <xf numFmtId="0" fontId="9" fillId="8" borderId="26" xfId="0" applyFont="1" applyFill="1" applyBorder="1" applyAlignment="1">
      <alignment vertical="top" wrapText="1"/>
    </xf>
    <xf numFmtId="0" fontId="15" fillId="8" borderId="26" xfId="0" applyFont="1" applyFill="1" applyBorder="1"/>
    <xf numFmtId="0" fontId="15" fillId="8" borderId="27" xfId="0" applyFont="1" applyFill="1" applyBorder="1"/>
    <xf numFmtId="0" fontId="11" fillId="0" borderId="0" xfId="0" applyFont="1"/>
    <xf numFmtId="9" fontId="10" fillId="0" borderId="1" xfId="0" applyNumberFormat="1" applyFont="1" applyBorder="1" applyAlignment="1">
      <alignment horizontal="right" vertical="center" wrapText="1"/>
    </xf>
    <xf numFmtId="0" fontId="8" fillId="0" borderId="10" xfId="0" applyFont="1" applyBorder="1" applyAlignment="1">
      <alignment horizontal="right" vertical="center" wrapText="1"/>
    </xf>
    <xf numFmtId="165" fontId="16" fillId="6" borderId="11" xfId="0" applyNumberFormat="1" applyFont="1" applyFill="1" applyBorder="1" applyAlignment="1">
      <alignment horizontal="right" vertical="center"/>
    </xf>
    <xf numFmtId="165" fontId="16" fillId="6" borderId="30" xfId="0" applyNumberFormat="1" applyFont="1" applyFill="1" applyBorder="1" applyAlignment="1">
      <alignment horizontal="right" vertical="center"/>
    </xf>
    <xf numFmtId="0" fontId="15" fillId="0" borderId="0" xfId="0" applyFont="1" applyAlignment="1">
      <alignment vertical="top" wrapText="1"/>
    </xf>
    <xf numFmtId="0" fontId="18" fillId="3" borderId="1" xfId="0" applyFont="1" applyFill="1" applyBorder="1" applyAlignment="1">
      <alignment horizontal="center" vertical="center" wrapText="1"/>
    </xf>
    <xf numFmtId="4" fontId="0" fillId="0" borderId="1" xfId="0" applyNumberFormat="1" applyBorder="1" applyAlignment="1">
      <alignment horizontal="center" vertical="center"/>
    </xf>
    <xf numFmtId="0" fontId="0" fillId="0" borderId="1" xfId="0" applyBorder="1" applyAlignment="1">
      <alignment horizontal="center" vertical="center"/>
    </xf>
    <xf numFmtId="0" fontId="15" fillId="0" borderId="0" xfId="0" applyFont="1" applyAlignment="1">
      <alignment horizontal="left" vertical="top" wrapText="1"/>
    </xf>
    <xf numFmtId="0" fontId="7" fillId="0" borderId="0" xfId="0" applyFont="1" applyAlignment="1">
      <alignment horizontal="left" vertical="center"/>
    </xf>
    <xf numFmtId="0" fontId="8" fillId="0" borderId="1" xfId="0" applyFont="1" applyBorder="1" applyAlignment="1">
      <alignment horizontal="right" wrapText="1"/>
    </xf>
    <xf numFmtId="0" fontId="26" fillId="0" borderId="1" xfId="0" applyFont="1" applyBorder="1" applyAlignment="1">
      <alignment horizontal="right" wrapText="1"/>
    </xf>
    <xf numFmtId="0" fontId="9" fillId="0" borderId="1" xfId="0" applyFont="1" applyBorder="1" applyAlignment="1">
      <alignment horizontal="right"/>
    </xf>
    <xf numFmtId="0" fontId="16" fillId="6" borderId="28"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7" fillId="0" borderId="1" xfId="0" applyFont="1" applyBorder="1" applyAlignment="1">
      <alignment horizontal="center" vertical="center" wrapText="1"/>
    </xf>
    <xf numFmtId="3" fontId="15" fillId="0" borderId="1" xfId="0" applyNumberFormat="1" applyFont="1" applyBorder="1" applyAlignment="1">
      <alignment horizontal="center" vertical="center" wrapText="1"/>
    </xf>
    <xf numFmtId="3" fontId="15" fillId="3" borderId="1" xfId="0" applyNumberFormat="1" applyFont="1" applyFill="1" applyBorder="1" applyAlignment="1">
      <alignment horizontal="center" vertical="center" wrapText="1"/>
    </xf>
    <xf numFmtId="0" fontId="16" fillId="11" borderId="1" xfId="0" applyFont="1" applyFill="1" applyBorder="1" applyAlignment="1">
      <alignment horizontal="center" vertical="center" wrapText="1"/>
    </xf>
    <xf numFmtId="0" fontId="2" fillId="0" borderId="1" xfId="0" applyFont="1" applyBorder="1" applyAlignment="1">
      <alignment horizontal="center" vertical="center" wrapText="1"/>
    </xf>
    <xf numFmtId="3" fontId="22" fillId="12" borderId="1" xfId="0" applyNumberFormat="1" applyFont="1" applyFill="1" applyBorder="1" applyAlignment="1">
      <alignment horizontal="center" vertical="center" wrapText="1"/>
    </xf>
    <xf numFmtId="0" fontId="18" fillId="12" borderId="1" xfId="0" applyFont="1" applyFill="1" applyBorder="1" applyAlignment="1">
      <alignment horizontal="center" vertical="center" wrapText="1"/>
    </xf>
    <xf numFmtId="164" fontId="2" fillId="0" borderId="0" xfId="0" applyNumberFormat="1" applyFont="1"/>
    <xf numFmtId="166" fontId="2" fillId="0" borderId="0" xfId="0" applyNumberFormat="1" applyFont="1"/>
    <xf numFmtId="0" fontId="2" fillId="0" borderId="0" xfId="0" applyFont="1"/>
    <xf numFmtId="0" fontId="2" fillId="0" borderId="0" xfId="0" applyFont="1" applyAlignment="1">
      <alignment vertical="center"/>
    </xf>
    <xf numFmtId="0" fontId="2" fillId="0" borderId="6" xfId="0" applyFont="1" applyBorder="1"/>
    <xf numFmtId="0" fontId="2" fillId="0" borderId="7" xfId="0" applyFont="1" applyBorder="1"/>
    <xf numFmtId="0" fontId="2" fillId="5" borderId="10" xfId="0" applyFont="1" applyFill="1" applyBorder="1"/>
    <xf numFmtId="0" fontId="2" fillId="5" borderId="1" xfId="0" applyFont="1" applyFill="1" applyBorder="1"/>
    <xf numFmtId="0" fontId="2" fillId="5" borderId="11" xfId="0" applyFont="1" applyFill="1" applyBorder="1"/>
    <xf numFmtId="0" fontId="2" fillId="0" borderId="13" xfId="0" applyFont="1" applyBorder="1"/>
    <xf numFmtId="0" fontId="2" fillId="0" borderId="14" xfId="0" applyFont="1" applyBorder="1"/>
    <xf numFmtId="0" fontId="2" fillId="0" borderId="34"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wrapText="1"/>
    </xf>
    <xf numFmtId="2" fontId="2" fillId="10" borderId="9" xfId="0" applyNumberFormat="1" applyFont="1" applyFill="1" applyBorder="1" applyAlignment="1">
      <alignment horizontal="right" vertical="center" wrapText="1"/>
    </xf>
    <xf numFmtId="0" fontId="15" fillId="0" borderId="0" xfId="0" applyFont="1" applyAlignment="1">
      <alignment horizontal="left" vertical="top" wrapText="1"/>
    </xf>
    <xf numFmtId="0" fontId="8" fillId="0" borderId="19" xfId="0" applyFont="1" applyBorder="1" applyAlignment="1">
      <alignment horizontal="right"/>
    </xf>
    <xf numFmtId="0" fontId="8" fillId="0" borderId="8" xfId="0" applyFont="1" applyBorder="1" applyAlignment="1">
      <alignment horizontal="right"/>
    </xf>
    <xf numFmtId="0" fontId="8" fillId="0" borderId="29" xfId="0" applyFont="1" applyBorder="1" applyAlignment="1">
      <alignment horizontal="right"/>
    </xf>
    <xf numFmtId="0" fontId="8" fillId="0" borderId="35" xfId="0" applyFont="1" applyBorder="1" applyAlignment="1">
      <alignment horizontal="right"/>
    </xf>
    <xf numFmtId="0" fontId="19" fillId="0" borderId="0" xfId="0" applyFont="1" applyAlignment="1">
      <alignment horizontal="left" wrapText="1"/>
    </xf>
    <xf numFmtId="0" fontId="7" fillId="0" borderId="0" xfId="0" applyFont="1" applyAlignment="1">
      <alignment horizontal="left" vertical="center" wrapText="1"/>
    </xf>
    <xf numFmtId="0" fontId="11" fillId="8" borderId="0" xfId="0" applyFont="1" applyFill="1" applyAlignment="1">
      <alignment horizontal="left"/>
    </xf>
    <xf numFmtId="0" fontId="8" fillId="0" borderId="0" xfId="0" applyFont="1" applyAlignment="1">
      <alignment horizontal="left" vertical="center"/>
    </xf>
    <xf numFmtId="0" fontId="26" fillId="0" borderId="0" xfId="0" applyFont="1" applyAlignment="1">
      <alignment horizontal="center" wrapText="1"/>
    </xf>
    <xf numFmtId="0" fontId="8" fillId="0" borderId="0" xfId="0" applyFont="1" applyAlignment="1">
      <alignment horizontal="center" wrapText="1"/>
    </xf>
    <xf numFmtId="0" fontId="8" fillId="0" borderId="13" xfId="0" applyFont="1" applyBorder="1" applyAlignment="1">
      <alignment horizontal="center" wrapText="1"/>
    </xf>
    <xf numFmtId="0" fontId="10" fillId="3" borderId="1" xfId="0" applyFont="1" applyFill="1" applyBorder="1" applyAlignment="1">
      <alignment horizontal="center"/>
    </xf>
    <xf numFmtId="0" fontId="22" fillId="0" borderId="28" xfId="0" applyFont="1" applyBorder="1" applyAlignment="1">
      <alignment horizontal="center" vertical="center" wrapText="1"/>
    </xf>
    <xf numFmtId="0" fontId="22" fillId="0" borderId="36" xfId="0" applyFont="1" applyBorder="1" applyAlignment="1">
      <alignment horizontal="center" vertical="center" wrapText="1"/>
    </xf>
    <xf numFmtId="0" fontId="22" fillId="0" borderId="37" xfId="0" applyFont="1" applyBorder="1" applyAlignment="1">
      <alignment horizontal="center" vertical="center" wrapText="1"/>
    </xf>
    <xf numFmtId="0" fontId="17" fillId="0" borderId="0" xfId="0" applyFont="1" applyAlignment="1">
      <alignment vertical="center" wrapText="1"/>
    </xf>
    <xf numFmtId="0" fontId="2" fillId="0" borderId="0" xfId="0" applyFont="1" applyAlignment="1">
      <alignment vertical="center"/>
    </xf>
    <xf numFmtId="0" fontId="16" fillId="0" borderId="22" xfId="0" applyFont="1" applyBorder="1" applyAlignment="1">
      <alignment horizontal="left" vertical="center" wrapText="1"/>
    </xf>
    <xf numFmtId="0" fontId="16" fillId="0" borderId="23" xfId="0" applyFont="1" applyBorder="1" applyAlignment="1">
      <alignment horizontal="left" vertical="center" wrapText="1"/>
    </xf>
    <xf numFmtId="0" fontId="2" fillId="0" borderId="24" xfId="0" applyFont="1" applyBorder="1" applyAlignment="1">
      <alignment horizontal="left"/>
    </xf>
    <xf numFmtId="0" fontId="2" fillId="0" borderId="0" xfId="0" applyFont="1" applyAlignment="1">
      <alignment horizontal="left" vertical="top" wrapText="1"/>
    </xf>
    <xf numFmtId="0" fontId="2" fillId="0" borderId="0" xfId="0" applyFont="1" applyAlignment="1">
      <alignment horizontal="left" vertical="top"/>
    </xf>
    <xf numFmtId="0" fontId="8" fillId="0" borderId="2" xfId="0" applyFont="1" applyBorder="1" applyAlignment="1">
      <alignment horizontal="right"/>
    </xf>
    <xf numFmtId="0" fontId="8" fillId="0" borderId="3" xfId="0" applyFont="1" applyBorder="1" applyAlignment="1">
      <alignment horizontal="right"/>
    </xf>
    <xf numFmtId="0" fontId="8" fillId="0" borderId="4" xfId="0" applyFont="1" applyBorder="1" applyAlignment="1">
      <alignment horizontal="right"/>
    </xf>
    <xf numFmtId="0" fontId="9" fillId="7" borderId="12" xfId="0" applyFont="1" applyFill="1" applyBorder="1" applyAlignment="1">
      <alignment horizontal="center" vertical="center"/>
    </xf>
    <xf numFmtId="0" fontId="9" fillId="7" borderId="5" xfId="0" applyFont="1" applyFill="1" applyBorder="1" applyAlignment="1">
      <alignment horizontal="center" vertical="center"/>
    </xf>
    <xf numFmtId="0" fontId="9" fillId="7" borderId="3" xfId="0" applyFont="1" applyFill="1" applyBorder="1" applyAlignment="1">
      <alignment horizontal="center" vertical="center"/>
    </xf>
    <xf numFmtId="0" fontId="9" fillId="7" borderId="10" xfId="0" applyFont="1" applyFill="1" applyBorder="1" applyAlignment="1">
      <alignment horizontal="center" vertical="center"/>
    </xf>
    <xf numFmtId="0" fontId="9" fillId="7" borderId="1" xfId="0" applyFont="1" applyFill="1" applyBorder="1" applyAlignment="1">
      <alignment horizontal="center" vertical="center"/>
    </xf>
    <xf numFmtId="0" fontId="9" fillId="7" borderId="11" xfId="0" applyFont="1" applyFill="1" applyBorder="1" applyAlignment="1">
      <alignment horizontal="center" vertical="center"/>
    </xf>
    <xf numFmtId="0" fontId="13" fillId="0" borderId="20" xfId="0" applyFont="1" applyBorder="1" applyAlignment="1">
      <alignment horizontal="left" vertical="top" wrapText="1"/>
    </xf>
    <xf numFmtId="0" fontId="13" fillId="0" borderId="5" xfId="0" applyFont="1" applyBorder="1" applyAlignment="1">
      <alignment horizontal="left" vertical="top" wrapText="1"/>
    </xf>
    <xf numFmtId="0" fontId="13" fillId="0" borderId="21" xfId="0" applyFont="1" applyBorder="1" applyAlignment="1">
      <alignment horizontal="left" vertical="top" wrapText="1"/>
    </xf>
    <xf numFmtId="0" fontId="13" fillId="0" borderId="13" xfId="0" applyFont="1" applyBorder="1" applyAlignment="1">
      <alignment horizontal="left" vertical="top" wrapText="1"/>
    </xf>
    <xf numFmtId="0" fontId="13" fillId="0" borderId="0" xfId="0" applyFont="1" applyAlignment="1">
      <alignment horizontal="left" vertical="top" wrapText="1"/>
    </xf>
    <xf numFmtId="0" fontId="13" fillId="0" borderId="14" xfId="0" applyFont="1" applyBorder="1" applyAlignment="1">
      <alignment horizontal="left" vertical="top" wrapText="1"/>
    </xf>
    <xf numFmtId="0" fontId="13" fillId="0" borderId="15" xfId="0" applyFont="1" applyBorder="1" applyAlignment="1">
      <alignment horizontal="left" vertical="top" wrapText="1"/>
    </xf>
    <xf numFmtId="0" fontId="13" fillId="0" borderId="16" xfId="0" applyFont="1" applyBorder="1" applyAlignment="1">
      <alignment horizontal="left" vertical="top" wrapText="1"/>
    </xf>
    <xf numFmtId="0" fontId="13" fillId="0" borderId="17" xfId="0" applyFont="1" applyBorder="1" applyAlignment="1">
      <alignment horizontal="left" vertical="top" wrapText="1"/>
    </xf>
    <xf numFmtId="0" fontId="10" fillId="3" borderId="8" xfId="0" applyFont="1" applyFill="1" applyBorder="1" applyAlignment="1">
      <alignment horizontal="center"/>
    </xf>
    <xf numFmtId="0" fontId="9" fillId="3" borderId="8" xfId="0" applyFont="1" applyFill="1" applyBorder="1" applyAlignment="1">
      <alignment horizontal="center"/>
    </xf>
    <xf numFmtId="0" fontId="9" fillId="3" borderId="18" xfId="0" applyFont="1" applyFill="1" applyBorder="1" applyAlignment="1">
      <alignment horizontal="center"/>
    </xf>
    <xf numFmtId="0" fontId="24" fillId="8" borderId="19" xfId="0" applyFont="1" applyFill="1" applyBorder="1" applyAlignment="1">
      <alignment horizontal="center" wrapText="1"/>
    </xf>
    <xf numFmtId="0" fontId="10" fillId="8" borderId="8" xfId="0" applyFont="1" applyFill="1" applyBorder="1" applyAlignment="1">
      <alignment horizontal="center"/>
    </xf>
    <xf numFmtId="0" fontId="10" fillId="8" borderId="9" xfId="0" applyFont="1" applyFill="1" applyBorder="1" applyAlignment="1">
      <alignment horizontal="center"/>
    </xf>
    <xf numFmtId="0" fontId="11" fillId="8" borderId="0" xfId="0" applyFont="1" applyFill="1" applyAlignment="1">
      <alignment horizontal="left" vertical="center"/>
    </xf>
    <xf numFmtId="0" fontId="18" fillId="0" borderId="31" xfId="0" applyFont="1" applyBorder="1" applyAlignment="1">
      <alignment horizontal="left" vertical="center"/>
    </xf>
    <xf numFmtId="0" fontId="18" fillId="0" borderId="32" xfId="0" applyFont="1" applyBorder="1" applyAlignment="1">
      <alignment horizontal="left" vertical="center"/>
    </xf>
    <xf numFmtId="0" fontId="18" fillId="0" borderId="33" xfId="0" applyFont="1" applyBorder="1" applyAlignment="1">
      <alignment horizontal="left" vertical="center"/>
    </xf>
    <xf numFmtId="0" fontId="14" fillId="0" borderId="13" xfId="0" applyFont="1" applyBorder="1" applyAlignment="1">
      <alignment horizontal="left"/>
    </xf>
    <xf numFmtId="0" fontId="14" fillId="0" borderId="0" xfId="0" applyFont="1" applyAlignment="1">
      <alignment horizontal="left"/>
    </xf>
    <xf numFmtId="0" fontId="14" fillId="0" borderId="13" xfId="0" applyFont="1" applyBorder="1" applyAlignment="1">
      <alignment horizontal="left" wrapText="1"/>
    </xf>
    <xf numFmtId="0" fontId="14" fillId="0" borderId="0" xfId="0" applyFont="1" applyAlignment="1">
      <alignment horizontal="left" wrapText="1"/>
    </xf>
  </cellXfs>
  <cellStyles count="2">
    <cellStyle name="Įprastas 2" xfId="1" xr:uid="{F61F4D1E-BF3F-4711-A5FC-97A77AFA8DE2}"/>
    <cellStyle name="Normal" xfId="0" builtinId="0"/>
  </cellStyles>
  <dxfs count="2">
    <dxf>
      <font>
        <color theme="4"/>
      </font>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S71"/>
  <sheetViews>
    <sheetView tabSelected="1" zoomScale="85" zoomScaleNormal="85" workbookViewId="0">
      <selection activeCell="A28" sqref="A28:F28"/>
    </sheetView>
  </sheetViews>
  <sheetFormatPr defaultColWidth="8.85546875" defaultRowHeight="15" x14ac:dyDescent="0.25"/>
  <cols>
    <col min="1" max="1" width="7.42578125" style="6" bestFit="1" customWidth="1"/>
    <col min="2" max="2" width="18.140625" style="6" customWidth="1"/>
    <col min="3" max="3" width="55.28515625" style="6" customWidth="1"/>
    <col min="4" max="4" width="72" style="6" customWidth="1"/>
    <col min="5" max="5" width="13.7109375" style="6" customWidth="1"/>
    <col min="6" max="6" width="28.28515625" style="6" customWidth="1"/>
    <col min="7" max="7" width="38.85546875" style="6" customWidth="1"/>
    <col min="8" max="8" width="23.85546875" style="6" customWidth="1"/>
    <col min="9" max="9" width="14.42578125" style="5" bestFit="1" customWidth="1"/>
    <col min="10" max="11" width="15.5703125" style="6" customWidth="1"/>
    <col min="12" max="12" width="14.5703125" style="6" customWidth="1"/>
    <col min="13" max="13" width="15.28515625" style="6" customWidth="1"/>
    <col min="14" max="14" width="15.85546875" style="6" customWidth="1"/>
    <col min="15" max="15" width="16.42578125" style="6" customWidth="1"/>
    <col min="16" max="16" width="27.42578125" style="6" hidden="1" customWidth="1"/>
    <col min="17" max="17" width="27.7109375" style="6" hidden="1" customWidth="1"/>
    <col min="18" max="18" width="28.5703125" style="6" hidden="1" customWidth="1"/>
    <col min="19" max="19" width="43.42578125" style="6" hidden="1" customWidth="1"/>
    <col min="20" max="16384" width="8.85546875" style="6"/>
  </cols>
  <sheetData>
    <row r="1" spans="1:19" ht="24.6" customHeight="1" x14ac:dyDescent="0.25">
      <c r="A1" s="15" t="s">
        <v>0</v>
      </c>
      <c r="B1" s="3"/>
      <c r="C1" s="3"/>
      <c r="D1" s="3"/>
      <c r="E1" s="4"/>
      <c r="F1" s="4"/>
      <c r="G1" s="81"/>
      <c r="H1" s="81"/>
      <c r="I1" s="81"/>
      <c r="J1" s="82"/>
      <c r="K1" s="83"/>
      <c r="L1" s="83"/>
      <c r="M1" s="83"/>
      <c r="N1" s="83"/>
      <c r="O1" s="83"/>
      <c r="P1" s="113" t="s">
        <v>1</v>
      </c>
      <c r="Q1" s="113"/>
      <c r="R1" s="113"/>
      <c r="S1" s="114"/>
    </row>
    <row r="2" spans="1:19" ht="24.6" customHeight="1" thickBot="1" x14ac:dyDescent="0.3">
      <c r="A2" s="15"/>
      <c r="B2" s="3"/>
      <c r="C2" s="3"/>
      <c r="D2" s="3"/>
      <c r="E2" s="4"/>
      <c r="F2" s="4"/>
      <c r="G2" s="81"/>
      <c r="H2" s="81"/>
      <c r="I2" s="81"/>
      <c r="J2" s="82"/>
      <c r="K2" s="83"/>
      <c r="L2" s="83"/>
      <c r="M2" s="83"/>
      <c r="N2" s="83"/>
      <c r="O2" s="83"/>
      <c r="P2" s="16"/>
      <c r="Q2" s="16"/>
      <c r="R2" s="16"/>
      <c r="S2" s="84"/>
    </row>
    <row r="3" spans="1:19" ht="20.45" customHeight="1" thickBot="1" x14ac:dyDescent="0.3">
      <c r="A3" s="145" t="s">
        <v>2</v>
      </c>
      <c r="B3" s="146"/>
      <c r="C3" s="146"/>
      <c r="D3" s="147"/>
      <c r="E3" s="4"/>
      <c r="F3" s="4"/>
      <c r="G3" s="81"/>
      <c r="H3" s="81"/>
      <c r="I3" s="81"/>
      <c r="J3" s="82"/>
      <c r="K3" s="83"/>
      <c r="L3" s="83"/>
      <c r="M3" s="83"/>
      <c r="N3" s="83"/>
      <c r="O3" s="83"/>
      <c r="P3" s="16"/>
      <c r="Q3" s="16"/>
      <c r="R3" s="16"/>
      <c r="S3" s="84"/>
    </row>
    <row r="4" spans="1:19" ht="20.45" customHeight="1" x14ac:dyDescent="0.25">
      <c r="A4" s="17"/>
      <c r="B4" s="15"/>
      <c r="C4" s="15"/>
      <c r="D4" s="15"/>
      <c r="E4" s="4"/>
      <c r="F4" s="4"/>
      <c r="G4" s="81"/>
      <c r="H4" s="81"/>
      <c r="I4" s="81"/>
      <c r="J4" s="82"/>
      <c r="K4" s="83"/>
      <c r="L4" s="83"/>
      <c r="M4" s="83"/>
      <c r="N4" s="83"/>
      <c r="O4" s="83"/>
      <c r="P4" s="16"/>
      <c r="Q4" s="16"/>
      <c r="R4" s="16"/>
      <c r="S4" s="84"/>
    </row>
    <row r="5" spans="1:19" x14ac:dyDescent="0.25">
      <c r="A5" s="144" t="s">
        <v>3</v>
      </c>
      <c r="B5" s="144"/>
      <c r="C5" s="144"/>
      <c r="D5" s="144"/>
      <c r="E5" s="144"/>
      <c r="F5" s="144"/>
      <c r="G5" s="144"/>
      <c r="H5" s="144"/>
      <c r="I5" s="144"/>
      <c r="J5" s="144"/>
      <c r="K5" s="144"/>
      <c r="L5" s="144"/>
      <c r="M5" s="144"/>
      <c r="N5" s="144"/>
      <c r="O5" s="144"/>
      <c r="P5" s="83"/>
      <c r="Q5" s="83"/>
      <c r="R5" s="83"/>
      <c r="S5" s="83"/>
    </row>
    <row r="6" spans="1:19" ht="18" customHeight="1" thickBot="1" x14ac:dyDescent="0.3">
      <c r="A6" s="102" t="s">
        <v>4</v>
      </c>
      <c r="B6" s="102"/>
      <c r="C6" s="102"/>
      <c r="D6" s="102"/>
      <c r="E6" s="102"/>
      <c r="F6" s="102"/>
      <c r="G6" s="102"/>
      <c r="H6" s="83"/>
      <c r="I6" s="83"/>
      <c r="J6" s="83"/>
      <c r="K6" s="83"/>
      <c r="L6" s="83"/>
      <c r="M6" s="83"/>
      <c r="N6" s="83"/>
      <c r="O6" s="83"/>
      <c r="P6" s="83"/>
      <c r="Q6" s="83"/>
      <c r="R6" s="83"/>
      <c r="S6" s="83"/>
    </row>
    <row r="7" spans="1:19" ht="31.9" customHeight="1" x14ac:dyDescent="0.25">
      <c r="A7" s="85"/>
      <c r="B7" s="86"/>
      <c r="C7" s="86"/>
      <c r="D7" s="86"/>
      <c r="E7" s="86"/>
      <c r="F7" s="86"/>
      <c r="G7" s="138" t="s">
        <v>5</v>
      </c>
      <c r="H7" s="139"/>
      <c r="I7" s="140"/>
      <c r="J7" s="141" t="s">
        <v>6</v>
      </c>
      <c r="K7" s="142"/>
      <c r="L7" s="142"/>
      <c r="M7" s="142"/>
      <c r="N7" s="142"/>
      <c r="O7" s="143"/>
      <c r="P7" s="115" t="s">
        <v>7</v>
      </c>
      <c r="Q7" s="116"/>
      <c r="R7" s="117"/>
      <c r="S7" s="118" t="s">
        <v>8</v>
      </c>
    </row>
    <row r="8" spans="1:19" ht="135" x14ac:dyDescent="0.25">
      <c r="A8" s="18" t="s">
        <v>9</v>
      </c>
      <c r="B8" s="19" t="s">
        <v>10</v>
      </c>
      <c r="C8" s="20" t="s">
        <v>11</v>
      </c>
      <c r="D8" s="72" t="s">
        <v>12</v>
      </c>
      <c r="E8" s="19" t="s">
        <v>13</v>
      </c>
      <c r="F8" s="21" t="s">
        <v>14</v>
      </c>
      <c r="G8" s="22" t="s">
        <v>15</v>
      </c>
      <c r="H8" s="23" t="s">
        <v>16</v>
      </c>
      <c r="I8" s="24" t="s">
        <v>17</v>
      </c>
      <c r="J8" s="25" t="s">
        <v>18</v>
      </c>
      <c r="K8" s="26" t="s">
        <v>19</v>
      </c>
      <c r="L8" s="26" t="s">
        <v>20</v>
      </c>
      <c r="M8" s="26" t="s">
        <v>21</v>
      </c>
      <c r="N8" s="26" t="s">
        <v>22</v>
      </c>
      <c r="O8" s="27" t="s">
        <v>23</v>
      </c>
      <c r="P8" s="28" t="s">
        <v>24</v>
      </c>
      <c r="Q8" s="29" t="s">
        <v>25</v>
      </c>
      <c r="R8" s="30" t="s">
        <v>26</v>
      </c>
      <c r="S8" s="119"/>
    </row>
    <row r="9" spans="1:19" x14ac:dyDescent="0.25">
      <c r="A9" s="31">
        <v>1</v>
      </c>
      <c r="B9" s="31">
        <v>2</v>
      </c>
      <c r="C9" s="32" t="s">
        <v>27</v>
      </c>
      <c r="D9" s="32" t="s">
        <v>28</v>
      </c>
      <c r="E9" s="31" t="s">
        <v>29</v>
      </c>
      <c r="F9" s="31" t="s">
        <v>30</v>
      </c>
      <c r="G9" s="33" t="s">
        <v>31</v>
      </c>
      <c r="H9" s="33" t="s">
        <v>32</v>
      </c>
      <c r="I9" s="34" t="s">
        <v>33</v>
      </c>
      <c r="J9" s="35" t="s">
        <v>34</v>
      </c>
      <c r="K9" s="35" t="s">
        <v>35</v>
      </c>
      <c r="L9" s="35" t="s">
        <v>36</v>
      </c>
      <c r="M9" s="35" t="s">
        <v>37</v>
      </c>
      <c r="N9" s="35" t="s">
        <v>38</v>
      </c>
      <c r="O9" s="35" t="s">
        <v>39</v>
      </c>
      <c r="P9" s="36"/>
      <c r="Q9" s="29"/>
      <c r="R9" s="30"/>
      <c r="S9" s="119"/>
    </row>
    <row r="10" spans="1:19" ht="25.5" customHeight="1" x14ac:dyDescent="0.25">
      <c r="A10" s="123"/>
      <c r="B10" s="124"/>
      <c r="C10" s="125"/>
      <c r="D10" s="125"/>
      <c r="E10" s="125"/>
      <c r="F10" s="125"/>
      <c r="G10" s="125"/>
      <c r="H10" s="125"/>
      <c r="I10" s="125"/>
      <c r="J10" s="126"/>
      <c r="K10" s="127"/>
      <c r="L10" s="127"/>
      <c r="M10" s="127"/>
      <c r="N10" s="127"/>
      <c r="O10" s="128"/>
      <c r="P10" s="87"/>
      <c r="Q10" s="88"/>
      <c r="R10" s="89"/>
      <c r="S10" s="119"/>
    </row>
    <row r="11" spans="1:19" ht="97.9" customHeight="1" x14ac:dyDescent="0.25">
      <c r="A11" s="37">
        <v>1</v>
      </c>
      <c r="B11" s="10"/>
      <c r="C11" s="73" t="s">
        <v>40</v>
      </c>
      <c r="D11" s="73" t="s">
        <v>41</v>
      </c>
      <c r="E11" s="10" t="s">
        <v>42</v>
      </c>
      <c r="F11" s="10">
        <v>2</v>
      </c>
      <c r="G11" s="10"/>
      <c r="H11" s="38"/>
      <c r="I11" s="39">
        <f>ROUND(F11*H11,2)</f>
        <v>0</v>
      </c>
      <c r="J11" s="40"/>
      <c r="K11" s="10"/>
      <c r="L11" s="10"/>
      <c r="M11" s="10"/>
      <c r="N11" s="10"/>
      <c r="O11" s="41"/>
      <c r="P11" s="7"/>
      <c r="Q11" s="8"/>
      <c r="R11" s="9"/>
      <c r="S11" s="119"/>
    </row>
    <row r="12" spans="1:19" ht="15.75" x14ac:dyDescent="0.25">
      <c r="A12" s="37">
        <v>2</v>
      </c>
      <c r="B12" s="10"/>
      <c r="C12" s="73" t="s">
        <v>43</v>
      </c>
      <c r="D12" s="73" t="s">
        <v>44</v>
      </c>
      <c r="E12" s="10" t="s">
        <v>42</v>
      </c>
      <c r="F12" s="10">
        <v>3</v>
      </c>
      <c r="G12" s="10"/>
      <c r="H12" s="38"/>
      <c r="I12" s="39">
        <f t="shared" ref="I12:I18" si="0">ROUND(F12*H12,2)</f>
        <v>0</v>
      </c>
      <c r="J12" s="40"/>
      <c r="K12" s="10"/>
      <c r="L12" s="10"/>
      <c r="M12" s="10"/>
      <c r="N12" s="10"/>
      <c r="O12" s="41"/>
      <c r="P12" s="90"/>
      <c r="Q12" s="8"/>
      <c r="R12" s="9"/>
      <c r="S12" s="119"/>
    </row>
    <row r="13" spans="1:19" ht="90" customHeight="1" x14ac:dyDescent="0.25">
      <c r="A13" s="37">
        <v>3</v>
      </c>
      <c r="B13" s="10"/>
      <c r="C13" s="74" t="s">
        <v>45</v>
      </c>
      <c r="D13" s="74" t="s">
        <v>46</v>
      </c>
      <c r="E13" s="10" t="s">
        <v>42</v>
      </c>
      <c r="F13" s="10">
        <v>1</v>
      </c>
      <c r="G13" s="10"/>
      <c r="H13" s="38"/>
      <c r="I13" s="39">
        <f t="shared" si="0"/>
        <v>0</v>
      </c>
      <c r="J13" s="40"/>
      <c r="K13" s="10"/>
      <c r="L13" s="10"/>
      <c r="M13" s="10"/>
      <c r="N13" s="10"/>
      <c r="O13" s="41"/>
      <c r="P13" s="7"/>
      <c r="Q13" s="8"/>
      <c r="R13" s="9"/>
      <c r="S13" s="119"/>
    </row>
    <row r="14" spans="1:19" ht="72.599999999999994" customHeight="1" x14ac:dyDescent="0.25">
      <c r="A14" s="37">
        <v>4</v>
      </c>
      <c r="B14" s="10"/>
      <c r="C14" s="74" t="s">
        <v>47</v>
      </c>
      <c r="D14" s="74" t="s">
        <v>120</v>
      </c>
      <c r="E14" s="10" t="s">
        <v>42</v>
      </c>
      <c r="F14" s="10">
        <v>2</v>
      </c>
      <c r="G14" s="10"/>
      <c r="H14" s="38"/>
      <c r="I14" s="39">
        <f t="shared" si="0"/>
        <v>0</v>
      </c>
      <c r="J14" s="40"/>
      <c r="K14" s="10"/>
      <c r="L14" s="10"/>
      <c r="M14" s="10"/>
      <c r="N14" s="10"/>
      <c r="O14" s="41"/>
      <c r="P14" s="90"/>
      <c r="Q14" s="8"/>
      <c r="R14" s="9"/>
      <c r="S14" s="119"/>
    </row>
    <row r="15" spans="1:19" ht="75.599999999999994" customHeight="1" x14ac:dyDescent="0.25">
      <c r="A15" s="37">
        <v>5</v>
      </c>
      <c r="B15" s="10"/>
      <c r="C15" s="74" t="s">
        <v>48</v>
      </c>
      <c r="D15" s="74" t="s">
        <v>49</v>
      </c>
      <c r="E15" s="10" t="s">
        <v>42</v>
      </c>
      <c r="F15" s="10">
        <v>2</v>
      </c>
      <c r="G15" s="10"/>
      <c r="H15" s="38"/>
      <c r="I15" s="39">
        <f t="shared" si="0"/>
        <v>0</v>
      </c>
      <c r="J15" s="40"/>
      <c r="K15" s="10"/>
      <c r="L15" s="10"/>
      <c r="M15" s="10"/>
      <c r="N15" s="10"/>
      <c r="O15" s="41"/>
      <c r="P15" s="7"/>
      <c r="Q15" s="8"/>
      <c r="R15" s="9"/>
      <c r="S15" s="119"/>
    </row>
    <row r="16" spans="1:19" ht="15.75" x14ac:dyDescent="0.25">
      <c r="A16" s="37">
        <v>6</v>
      </c>
      <c r="B16" s="10"/>
      <c r="C16" s="73" t="s">
        <v>50</v>
      </c>
      <c r="D16" s="74" t="s">
        <v>51</v>
      </c>
      <c r="E16" s="10" t="s">
        <v>42</v>
      </c>
      <c r="F16" s="10">
        <v>11</v>
      </c>
      <c r="G16" s="10"/>
      <c r="H16" s="38"/>
      <c r="I16" s="39">
        <f t="shared" si="0"/>
        <v>0</v>
      </c>
      <c r="J16" s="40"/>
      <c r="K16" s="10"/>
      <c r="L16" s="10"/>
      <c r="M16" s="10"/>
      <c r="N16" s="10"/>
      <c r="O16" s="41"/>
      <c r="P16" s="90"/>
      <c r="Q16" s="8"/>
      <c r="R16" s="9"/>
      <c r="S16" s="119"/>
    </row>
    <row r="17" spans="1:19" ht="67.900000000000006" customHeight="1" x14ac:dyDescent="0.25">
      <c r="A17" s="37">
        <v>7</v>
      </c>
      <c r="B17" s="10"/>
      <c r="C17" s="73" t="s">
        <v>52</v>
      </c>
      <c r="D17" s="74" t="s">
        <v>53</v>
      </c>
      <c r="E17" s="10" t="s">
        <v>42</v>
      </c>
      <c r="F17" s="10">
        <v>2</v>
      </c>
      <c r="G17" s="10"/>
      <c r="H17" s="38"/>
      <c r="I17" s="39">
        <f t="shared" si="0"/>
        <v>0</v>
      </c>
      <c r="J17" s="40"/>
      <c r="K17" s="10"/>
      <c r="L17" s="10"/>
      <c r="M17" s="10"/>
      <c r="N17" s="10"/>
      <c r="O17" s="41"/>
      <c r="P17" s="7"/>
      <c r="Q17" s="8"/>
      <c r="R17" s="9"/>
      <c r="S17" s="119"/>
    </row>
    <row r="18" spans="1:19" ht="31.5" x14ac:dyDescent="0.25">
      <c r="A18" s="37">
        <v>8</v>
      </c>
      <c r="B18" s="10"/>
      <c r="C18" s="73" t="s">
        <v>119</v>
      </c>
      <c r="D18" s="73" t="s">
        <v>118</v>
      </c>
      <c r="E18" s="10" t="s">
        <v>42</v>
      </c>
      <c r="F18" s="10">
        <v>6</v>
      </c>
      <c r="G18" s="10"/>
      <c r="H18" s="38"/>
      <c r="I18" s="39">
        <f t="shared" si="0"/>
        <v>0</v>
      </c>
      <c r="J18" s="40"/>
      <c r="K18" s="10"/>
      <c r="L18" s="10"/>
      <c r="M18" s="10"/>
      <c r="N18" s="10"/>
      <c r="O18" s="41"/>
      <c r="P18" s="90"/>
      <c r="Q18" s="8"/>
      <c r="R18" s="9"/>
      <c r="S18" s="119"/>
    </row>
    <row r="19" spans="1:19" ht="26.65" customHeight="1" x14ac:dyDescent="0.25">
      <c r="A19" s="42"/>
      <c r="B19" s="43"/>
      <c r="C19" s="43"/>
      <c r="D19" s="43"/>
      <c r="E19" s="43"/>
      <c r="F19" s="120" t="s">
        <v>54</v>
      </c>
      <c r="G19" s="121"/>
      <c r="H19" s="122"/>
      <c r="I19" s="44">
        <f>SUM(I11:I18)</f>
        <v>0</v>
      </c>
      <c r="J19" s="129" t="s">
        <v>55</v>
      </c>
      <c r="K19" s="130"/>
      <c r="L19" s="130"/>
      <c r="M19" s="130"/>
      <c r="N19" s="130"/>
      <c r="O19" s="131"/>
      <c r="P19" s="45" t="s">
        <v>56</v>
      </c>
      <c r="Q19" s="83"/>
      <c r="R19" s="91"/>
      <c r="S19" s="119"/>
    </row>
    <row r="20" spans="1:19" ht="26.65" customHeight="1" x14ac:dyDescent="0.25">
      <c r="A20" s="42"/>
      <c r="B20" s="43"/>
      <c r="C20" s="43"/>
      <c r="D20" s="43"/>
      <c r="E20" s="43"/>
      <c r="F20" s="43"/>
      <c r="G20" s="43"/>
      <c r="H20" s="43"/>
      <c r="I20" s="43"/>
      <c r="J20" s="132"/>
      <c r="K20" s="133"/>
      <c r="L20" s="133"/>
      <c r="M20" s="133"/>
      <c r="N20" s="133"/>
      <c r="O20" s="134"/>
      <c r="P20" s="45"/>
      <c r="Q20" s="83"/>
      <c r="R20" s="91"/>
      <c r="S20" s="119"/>
    </row>
    <row r="21" spans="1:19" ht="26.65" customHeight="1" x14ac:dyDescent="0.25">
      <c r="A21" s="148" t="s">
        <v>57</v>
      </c>
      <c r="B21" s="149"/>
      <c r="C21" s="149"/>
      <c r="D21" s="149"/>
      <c r="E21" s="43"/>
      <c r="F21" s="43"/>
      <c r="G21" s="43"/>
      <c r="H21" s="43"/>
      <c r="I21" s="43"/>
      <c r="J21" s="132"/>
      <c r="K21" s="133"/>
      <c r="L21" s="133"/>
      <c r="M21" s="133"/>
      <c r="N21" s="133"/>
      <c r="O21" s="134"/>
      <c r="P21" s="45"/>
      <c r="Q21" s="83"/>
      <c r="R21" s="91"/>
      <c r="S21" s="119"/>
    </row>
    <row r="22" spans="1:19" ht="30" customHeight="1" x14ac:dyDescent="0.25">
      <c r="A22" s="150" t="s">
        <v>58</v>
      </c>
      <c r="B22" s="151"/>
      <c r="C22" s="151"/>
      <c r="D22" s="151"/>
      <c r="E22" s="43"/>
      <c r="F22" s="43"/>
      <c r="G22" s="43"/>
      <c r="H22" s="43"/>
      <c r="I22" s="43"/>
      <c r="J22" s="132"/>
      <c r="K22" s="133"/>
      <c r="L22" s="133"/>
      <c r="M22" s="133"/>
      <c r="N22" s="133"/>
      <c r="O22" s="134"/>
      <c r="P22" s="45"/>
      <c r="Q22" s="83"/>
      <c r="R22" s="91"/>
      <c r="S22" s="119"/>
    </row>
    <row r="23" spans="1:19" ht="14.45" customHeight="1" x14ac:dyDescent="0.25">
      <c r="A23" s="42"/>
      <c r="B23" s="43"/>
      <c r="C23" s="43"/>
      <c r="D23" s="43"/>
      <c r="E23" s="43"/>
      <c r="F23" s="43"/>
      <c r="G23" s="43"/>
      <c r="H23" s="43"/>
      <c r="I23" s="43"/>
      <c r="J23" s="132"/>
      <c r="K23" s="133"/>
      <c r="L23" s="133"/>
      <c r="M23" s="133"/>
      <c r="N23" s="133"/>
      <c r="O23" s="134"/>
      <c r="P23" s="45"/>
      <c r="Q23" s="83"/>
      <c r="R23" s="91"/>
      <c r="S23" s="119"/>
    </row>
    <row r="24" spans="1:19" ht="46.15" customHeight="1" x14ac:dyDescent="0.25">
      <c r="A24" s="42"/>
      <c r="B24" s="43"/>
      <c r="C24" s="43"/>
      <c r="D24" s="83"/>
      <c r="E24" s="43"/>
      <c r="F24" s="43"/>
      <c r="G24" s="43"/>
      <c r="H24" s="43"/>
      <c r="I24" s="43"/>
      <c r="J24" s="132"/>
      <c r="K24" s="133"/>
      <c r="L24" s="133"/>
      <c r="M24" s="133"/>
      <c r="N24" s="133"/>
      <c r="O24" s="134"/>
      <c r="P24" s="90" t="s">
        <v>59</v>
      </c>
      <c r="Q24" s="83"/>
      <c r="R24" s="91"/>
      <c r="S24" s="119"/>
    </row>
    <row r="25" spans="1:19" ht="15.75" thickBot="1" x14ac:dyDescent="0.3">
      <c r="A25" s="42"/>
      <c r="B25" s="43"/>
      <c r="C25" s="43"/>
      <c r="D25" s="83"/>
      <c r="E25" s="43"/>
      <c r="F25" s="43"/>
      <c r="G25" s="43"/>
      <c r="H25" s="43"/>
      <c r="I25" s="43"/>
      <c r="J25" s="135"/>
      <c r="K25" s="136"/>
      <c r="L25" s="136"/>
      <c r="M25" s="136"/>
      <c r="N25" s="136"/>
      <c r="O25" s="137"/>
      <c r="P25" s="90" t="s">
        <v>60</v>
      </c>
      <c r="Q25" s="83"/>
      <c r="R25" s="91"/>
      <c r="S25" s="119"/>
    </row>
    <row r="27" spans="1:19" x14ac:dyDescent="0.25">
      <c r="A27" s="144" t="s">
        <v>61</v>
      </c>
      <c r="B27" s="144"/>
      <c r="C27" s="144"/>
      <c r="D27" s="144"/>
      <c r="E27" s="144"/>
      <c r="F27" s="144"/>
      <c r="G27" s="144"/>
      <c r="H27" s="144"/>
      <c r="I27" s="144"/>
      <c r="J27" s="144"/>
      <c r="K27" s="144"/>
      <c r="L27" s="144"/>
      <c r="M27" s="144"/>
      <c r="N27" s="144"/>
      <c r="O27" s="144"/>
      <c r="P27" s="83"/>
      <c r="Q27" s="83"/>
      <c r="R27" s="83"/>
      <c r="S27" s="83"/>
    </row>
    <row r="28" spans="1:19" ht="32.25" customHeight="1" x14ac:dyDescent="0.25">
      <c r="A28" s="102" t="s">
        <v>117</v>
      </c>
      <c r="B28" s="102"/>
      <c r="C28" s="102"/>
      <c r="D28" s="102"/>
      <c r="E28" s="102"/>
      <c r="F28" s="102"/>
      <c r="G28" s="92"/>
      <c r="H28" s="83"/>
      <c r="I28" s="83"/>
      <c r="J28" s="83"/>
      <c r="K28" s="83"/>
      <c r="L28" s="83"/>
      <c r="M28" s="83"/>
      <c r="N28" s="83"/>
      <c r="O28" s="83"/>
      <c r="P28" s="83"/>
      <c r="Q28" s="83"/>
      <c r="R28" s="83"/>
      <c r="S28" s="83"/>
    </row>
    <row r="29" spans="1:19" x14ac:dyDescent="0.25">
      <c r="A29" s="93"/>
      <c r="B29" s="94"/>
      <c r="C29" s="95"/>
      <c r="D29" s="95"/>
      <c r="E29" s="95"/>
      <c r="F29" s="93"/>
      <c r="G29" s="92"/>
      <c r="H29" s="83"/>
      <c r="I29" s="83"/>
      <c r="J29" s="83"/>
      <c r="K29" s="83"/>
      <c r="L29" s="83"/>
      <c r="M29" s="83"/>
      <c r="N29" s="83"/>
      <c r="O29" s="83"/>
      <c r="P29" s="83"/>
      <c r="Q29" s="83"/>
      <c r="R29" s="83"/>
      <c r="S29" s="83"/>
    </row>
    <row r="30" spans="1:19" ht="29.45" customHeight="1" x14ac:dyDescent="0.25">
      <c r="A30" s="103" t="s">
        <v>62</v>
      </c>
      <c r="B30" s="103"/>
      <c r="C30" s="103"/>
      <c r="D30" s="103"/>
      <c r="E30" s="103"/>
      <c r="F30" s="103"/>
      <c r="G30" s="103"/>
      <c r="H30" s="83"/>
      <c r="I30" s="83"/>
      <c r="J30" s="83"/>
      <c r="K30" s="83"/>
      <c r="L30" s="83"/>
      <c r="M30" s="83"/>
      <c r="N30" s="83"/>
      <c r="O30" s="83"/>
      <c r="P30" s="83"/>
      <c r="Q30" s="83"/>
      <c r="R30" s="83"/>
      <c r="S30" s="83"/>
    </row>
    <row r="31" spans="1:19" ht="29.45" customHeight="1" x14ac:dyDescent="0.25">
      <c r="A31" s="83"/>
      <c r="B31" s="83"/>
      <c r="C31" s="83"/>
      <c r="D31" s="83"/>
      <c r="E31" s="83"/>
      <c r="F31" s="109" t="s">
        <v>5</v>
      </c>
      <c r="G31" s="109"/>
      <c r="H31" s="83"/>
      <c r="I31" s="83"/>
      <c r="J31" s="83"/>
      <c r="K31" s="83"/>
      <c r="L31" s="83"/>
      <c r="M31" s="83"/>
      <c r="N31" s="83"/>
      <c r="O31" s="83"/>
      <c r="P31" s="83"/>
      <c r="Q31" s="83"/>
      <c r="R31" s="83"/>
      <c r="S31" s="83"/>
    </row>
    <row r="32" spans="1:19" ht="92.25" customHeight="1" x14ac:dyDescent="0.25">
      <c r="A32" s="24" t="s">
        <v>63</v>
      </c>
      <c r="B32" s="24" t="s">
        <v>64</v>
      </c>
      <c r="C32" s="24" t="s">
        <v>65</v>
      </c>
      <c r="D32" s="24" t="s">
        <v>66</v>
      </c>
      <c r="E32" s="24" t="s">
        <v>67</v>
      </c>
      <c r="F32" s="24" t="s">
        <v>68</v>
      </c>
      <c r="G32" s="76" t="s">
        <v>69</v>
      </c>
      <c r="H32" s="77" t="s">
        <v>16</v>
      </c>
      <c r="I32" s="46" t="s">
        <v>17</v>
      </c>
      <c r="J32" s="83"/>
      <c r="K32" s="83"/>
      <c r="L32" s="83"/>
      <c r="M32" s="83"/>
      <c r="N32" s="83"/>
      <c r="O32" s="83"/>
      <c r="P32" s="83"/>
      <c r="Q32" s="83"/>
      <c r="R32" s="83"/>
      <c r="S32" s="83"/>
    </row>
    <row r="33" spans="1:12" x14ac:dyDescent="0.25">
      <c r="A33" s="47">
        <v>1</v>
      </c>
      <c r="B33" s="47">
        <v>2</v>
      </c>
      <c r="C33" s="47">
        <v>3</v>
      </c>
      <c r="D33" s="47">
        <v>4</v>
      </c>
      <c r="E33" s="47">
        <v>5</v>
      </c>
      <c r="F33" s="48">
        <v>6</v>
      </c>
      <c r="G33" s="79">
        <v>7</v>
      </c>
      <c r="H33" s="80">
        <v>8</v>
      </c>
      <c r="I33" s="80" t="s">
        <v>70</v>
      </c>
      <c r="J33" s="83"/>
      <c r="K33" s="83"/>
      <c r="L33" s="83"/>
    </row>
    <row r="34" spans="1:12" ht="15.75" x14ac:dyDescent="0.25">
      <c r="A34" s="47">
        <v>1</v>
      </c>
      <c r="B34" s="110" t="s">
        <v>71</v>
      </c>
      <c r="C34" s="73" t="s">
        <v>72</v>
      </c>
      <c r="D34" s="73" t="s">
        <v>73</v>
      </c>
      <c r="E34" s="10">
        <v>2</v>
      </c>
      <c r="F34" s="75" t="s">
        <v>74</v>
      </c>
      <c r="G34" s="49"/>
      <c r="H34" s="64"/>
      <c r="I34" s="78">
        <f>ROUND(E34*H34,2)</f>
        <v>0</v>
      </c>
      <c r="J34" s="83"/>
      <c r="K34" s="83"/>
      <c r="L34" s="83"/>
    </row>
    <row r="35" spans="1:12" ht="15.75" x14ac:dyDescent="0.25">
      <c r="A35" s="47">
        <v>2</v>
      </c>
      <c r="B35" s="111"/>
      <c r="C35" s="73" t="s">
        <v>75</v>
      </c>
      <c r="D35" s="73" t="s">
        <v>76</v>
      </c>
      <c r="E35" s="10">
        <v>2</v>
      </c>
      <c r="F35" s="75" t="s">
        <v>74</v>
      </c>
      <c r="G35" s="49"/>
      <c r="H35" s="64"/>
      <c r="I35" s="78">
        <f t="shared" ref="I35:I44" si="1">ROUND(E35*H35,2)</f>
        <v>0</v>
      </c>
      <c r="J35" s="83"/>
      <c r="K35" s="83"/>
      <c r="L35" s="83"/>
    </row>
    <row r="36" spans="1:12" ht="15.75" x14ac:dyDescent="0.25">
      <c r="A36" s="47">
        <v>3</v>
      </c>
      <c r="B36" s="111"/>
      <c r="C36" s="73" t="s">
        <v>77</v>
      </c>
      <c r="D36" s="73" t="s">
        <v>78</v>
      </c>
      <c r="E36" s="10">
        <v>2</v>
      </c>
      <c r="F36" s="75" t="s">
        <v>74</v>
      </c>
      <c r="G36" s="49"/>
      <c r="H36" s="64"/>
      <c r="I36" s="78">
        <f t="shared" si="1"/>
        <v>0</v>
      </c>
      <c r="J36" s="83"/>
      <c r="K36" s="83"/>
      <c r="L36" s="83"/>
    </row>
    <row r="37" spans="1:12" ht="15.75" x14ac:dyDescent="0.25">
      <c r="A37" s="47">
        <v>4</v>
      </c>
      <c r="B37" s="111"/>
      <c r="C37" s="73" t="s">
        <v>79</v>
      </c>
      <c r="D37" s="74" t="s">
        <v>80</v>
      </c>
      <c r="E37" s="10">
        <v>6</v>
      </c>
      <c r="F37" s="75" t="s">
        <v>74</v>
      </c>
      <c r="G37" s="49"/>
      <c r="H37" s="64"/>
      <c r="I37" s="78">
        <f t="shared" si="1"/>
        <v>0</v>
      </c>
      <c r="J37" s="83"/>
      <c r="K37" s="83"/>
      <c r="L37" s="83"/>
    </row>
    <row r="38" spans="1:12" ht="15.75" x14ac:dyDescent="0.25">
      <c r="A38" s="47">
        <v>5</v>
      </c>
      <c r="B38" s="111"/>
      <c r="C38" s="73" t="s">
        <v>81</v>
      </c>
      <c r="D38" s="74" t="s">
        <v>82</v>
      </c>
      <c r="E38" s="10">
        <v>6</v>
      </c>
      <c r="F38" s="75" t="s">
        <v>74</v>
      </c>
      <c r="G38" s="49"/>
      <c r="H38" s="64"/>
      <c r="I38" s="78">
        <f t="shared" si="1"/>
        <v>0</v>
      </c>
      <c r="J38" s="83"/>
      <c r="K38" s="83"/>
      <c r="L38" s="83"/>
    </row>
    <row r="39" spans="1:12" ht="15.75" x14ac:dyDescent="0.25">
      <c r="A39" s="47">
        <v>6</v>
      </c>
      <c r="B39" s="111"/>
      <c r="C39" s="73" t="s">
        <v>83</v>
      </c>
      <c r="D39" s="73" t="s">
        <v>84</v>
      </c>
      <c r="E39" s="10">
        <v>10</v>
      </c>
      <c r="F39" s="75" t="s">
        <v>74</v>
      </c>
      <c r="G39" s="49"/>
      <c r="H39" s="64"/>
      <c r="I39" s="78">
        <f t="shared" si="1"/>
        <v>0</v>
      </c>
      <c r="J39" s="83"/>
      <c r="K39" s="83"/>
      <c r="L39" s="83"/>
    </row>
    <row r="40" spans="1:12" ht="15.75" x14ac:dyDescent="0.25">
      <c r="A40" s="47">
        <v>7</v>
      </c>
      <c r="B40" s="111"/>
      <c r="C40" s="73" t="s">
        <v>83</v>
      </c>
      <c r="D40" s="73" t="s">
        <v>85</v>
      </c>
      <c r="E40" s="10">
        <v>10</v>
      </c>
      <c r="F40" s="75" t="s">
        <v>74</v>
      </c>
      <c r="G40" s="49"/>
      <c r="H40" s="64"/>
      <c r="I40" s="78">
        <f t="shared" si="1"/>
        <v>0</v>
      </c>
      <c r="J40" s="83"/>
      <c r="K40" s="83"/>
      <c r="L40" s="83"/>
    </row>
    <row r="41" spans="1:12" ht="15.75" x14ac:dyDescent="0.25">
      <c r="A41" s="47">
        <v>8</v>
      </c>
      <c r="B41" s="111"/>
      <c r="C41" s="73" t="s">
        <v>83</v>
      </c>
      <c r="D41" s="73" t="s">
        <v>86</v>
      </c>
      <c r="E41" s="10">
        <v>2</v>
      </c>
      <c r="F41" s="75" t="s">
        <v>74</v>
      </c>
      <c r="G41" s="49"/>
      <c r="H41" s="64"/>
      <c r="I41" s="78">
        <f t="shared" si="1"/>
        <v>0</v>
      </c>
      <c r="J41" s="83"/>
      <c r="K41" s="83"/>
      <c r="L41" s="83"/>
    </row>
    <row r="42" spans="1:12" ht="15.75" x14ac:dyDescent="0.25">
      <c r="A42" s="47">
        <v>9</v>
      </c>
      <c r="B42" s="111"/>
      <c r="C42" s="73" t="s">
        <v>83</v>
      </c>
      <c r="D42" s="73" t="s">
        <v>87</v>
      </c>
      <c r="E42" s="10">
        <v>1</v>
      </c>
      <c r="F42" s="75" t="s">
        <v>74</v>
      </c>
      <c r="G42" s="49"/>
      <c r="H42" s="64"/>
      <c r="I42" s="78">
        <f t="shared" si="1"/>
        <v>0</v>
      </c>
      <c r="J42" s="83"/>
      <c r="K42" s="83"/>
      <c r="L42" s="83"/>
    </row>
    <row r="43" spans="1:12" ht="15.75" x14ac:dyDescent="0.25">
      <c r="A43" s="47">
        <v>10</v>
      </c>
      <c r="B43" s="111"/>
      <c r="C43" s="73" t="s">
        <v>83</v>
      </c>
      <c r="D43" s="73" t="s">
        <v>88</v>
      </c>
      <c r="E43" s="10">
        <v>1</v>
      </c>
      <c r="F43" s="75" t="s">
        <v>74</v>
      </c>
      <c r="G43" s="49"/>
      <c r="H43" s="64"/>
      <c r="I43" s="78">
        <f t="shared" si="1"/>
        <v>0</v>
      </c>
      <c r="J43" s="83"/>
      <c r="K43" s="83"/>
      <c r="L43" s="83"/>
    </row>
    <row r="44" spans="1:12" ht="15.75" x14ac:dyDescent="0.25">
      <c r="A44" s="47">
        <v>11</v>
      </c>
      <c r="B44" s="112"/>
      <c r="C44" s="73" t="s">
        <v>83</v>
      </c>
      <c r="D44" s="73" t="s">
        <v>89</v>
      </c>
      <c r="E44" s="10">
        <v>1</v>
      </c>
      <c r="F44" s="75" t="s">
        <v>74</v>
      </c>
      <c r="G44" s="49"/>
      <c r="H44" s="64"/>
      <c r="I44" s="78">
        <f t="shared" si="1"/>
        <v>0</v>
      </c>
      <c r="J44" s="83"/>
      <c r="K44" s="83"/>
      <c r="L44" s="83"/>
    </row>
    <row r="45" spans="1:12" ht="15" customHeight="1" x14ac:dyDescent="0.25">
      <c r="A45" s="83"/>
      <c r="B45" s="83"/>
      <c r="C45" s="83"/>
      <c r="D45"/>
      <c r="E45"/>
      <c r="F45"/>
      <c r="G45" s="71" t="s">
        <v>90</v>
      </c>
      <c r="H45" s="71"/>
      <c r="I45" s="65">
        <f>SUM(I34:I44)</f>
        <v>0</v>
      </c>
      <c r="J45" s="83"/>
      <c r="K45" s="83"/>
      <c r="L45" s="83"/>
    </row>
    <row r="46" spans="1:12" ht="58.9" customHeight="1" x14ac:dyDescent="0.25">
      <c r="A46" s="83"/>
      <c r="B46" s="83"/>
      <c r="C46" s="83"/>
      <c r="D46"/>
      <c r="E46"/>
      <c r="F46"/>
      <c r="G46" s="69" t="s">
        <v>91</v>
      </c>
      <c r="H46" s="69"/>
      <c r="I46" s="66"/>
      <c r="J46" s="83"/>
      <c r="K46" s="83"/>
      <c r="L46" s="83"/>
    </row>
    <row r="47" spans="1:12" ht="77.45" customHeight="1" x14ac:dyDescent="0.25">
      <c r="A47" s="83"/>
      <c r="B47" s="83"/>
      <c r="C47" s="83"/>
      <c r="D47"/>
      <c r="E47"/>
      <c r="F47"/>
      <c r="G47" s="70" t="s">
        <v>92</v>
      </c>
      <c r="H47" s="69"/>
      <c r="I47" s="65">
        <f>ROUND(I45-(I45*I46%),2)</f>
        <v>0</v>
      </c>
      <c r="J47" s="83"/>
      <c r="K47" s="83"/>
      <c r="L47" s="83"/>
    </row>
    <row r="48" spans="1:12" ht="15.75" thickBot="1" x14ac:dyDescent="0.3">
      <c r="A48" s="93"/>
      <c r="B48" s="94"/>
      <c r="C48" s="95"/>
      <c r="D48" s="95"/>
      <c r="E48" s="95"/>
      <c r="F48" s="93"/>
      <c r="G48" s="93"/>
      <c r="H48" s="83"/>
      <c r="I48" s="83"/>
      <c r="J48" s="83"/>
      <c r="K48" s="83"/>
      <c r="L48" s="83"/>
    </row>
    <row r="49" spans="1:15" ht="14.45" customHeight="1" x14ac:dyDescent="0.25">
      <c r="A49" s="11"/>
      <c r="B49" s="83"/>
      <c r="C49" s="52"/>
      <c r="D49" s="53" t="s">
        <v>93</v>
      </c>
      <c r="E49" s="52"/>
      <c r="F49" s="52"/>
      <c r="G49" s="52"/>
      <c r="H49" s="12"/>
      <c r="I49" s="12"/>
      <c r="J49" s="12"/>
      <c r="K49" s="12"/>
      <c r="L49" s="12"/>
      <c r="M49" s="83"/>
      <c r="N49" s="83"/>
      <c r="O49" s="83"/>
    </row>
    <row r="50" spans="1:15" x14ac:dyDescent="0.25">
      <c r="A50" s="11"/>
      <c r="B50" s="11"/>
      <c r="C50" s="83"/>
      <c r="D50" s="54" t="s">
        <v>94</v>
      </c>
      <c r="E50" s="51"/>
      <c r="F50" s="51"/>
      <c r="G50" s="93"/>
      <c r="H50" s="12"/>
      <c r="I50" s="12"/>
      <c r="J50" s="12"/>
      <c r="K50" s="12"/>
      <c r="L50" s="12"/>
      <c r="M50" s="83"/>
      <c r="N50" s="83"/>
      <c r="O50" s="83"/>
    </row>
    <row r="51" spans="1:15" x14ac:dyDescent="0.25">
      <c r="A51" s="93"/>
      <c r="B51" s="83"/>
      <c r="C51" s="50"/>
      <c r="D51" s="55" t="s">
        <v>95</v>
      </c>
      <c r="E51" s="50"/>
      <c r="F51" s="50"/>
      <c r="G51" s="50"/>
      <c r="H51" s="13"/>
      <c r="I51" s="13"/>
      <c r="J51" s="95"/>
      <c r="K51" s="95"/>
      <c r="L51" s="95"/>
      <c r="M51" s="83"/>
      <c r="N51" s="83"/>
      <c r="O51" s="83"/>
    </row>
    <row r="52" spans="1:15" x14ac:dyDescent="0.25">
      <c r="A52" s="93"/>
      <c r="B52" s="83"/>
      <c r="C52" s="13"/>
      <c r="D52" s="56" t="s">
        <v>96</v>
      </c>
      <c r="E52" s="13"/>
      <c r="F52" s="13"/>
      <c r="G52" s="13"/>
      <c r="H52" s="13"/>
      <c r="I52" s="13"/>
      <c r="J52" s="95"/>
      <c r="K52" s="95"/>
      <c r="L52" s="95"/>
      <c r="M52" s="83"/>
      <c r="N52" s="83"/>
      <c r="O52" s="83"/>
    </row>
    <row r="53" spans="1:15" x14ac:dyDescent="0.25">
      <c r="A53" s="93"/>
      <c r="B53" s="83"/>
      <c r="C53" s="13"/>
      <c r="D53" s="56" t="s">
        <v>97</v>
      </c>
      <c r="E53" s="13"/>
      <c r="F53" s="13"/>
      <c r="G53" s="13"/>
      <c r="H53" s="13"/>
      <c r="I53" s="13"/>
      <c r="J53" s="95"/>
      <c r="K53" s="95"/>
      <c r="L53" s="95"/>
      <c r="M53" s="83"/>
      <c r="N53" s="83"/>
      <c r="O53" s="83"/>
    </row>
    <row r="54" spans="1:15" ht="15.75" thickBot="1" x14ac:dyDescent="0.3">
      <c r="A54" s="93"/>
      <c r="B54" s="83"/>
      <c r="C54" s="13"/>
      <c r="D54" s="57" t="s">
        <v>98</v>
      </c>
      <c r="E54" s="13"/>
      <c r="F54" s="13"/>
      <c r="G54" s="13"/>
      <c r="H54" s="13"/>
      <c r="I54" s="13"/>
      <c r="J54" s="95"/>
      <c r="K54" s="95"/>
      <c r="L54" s="95"/>
      <c r="M54" s="83"/>
      <c r="N54" s="83"/>
      <c r="O54" s="83"/>
    </row>
    <row r="55" spans="1:15" x14ac:dyDescent="0.25">
      <c r="A55" s="93"/>
      <c r="B55" s="94"/>
      <c r="C55" s="95"/>
      <c r="D55" s="95"/>
      <c r="E55" s="95"/>
      <c r="F55" s="93"/>
      <c r="G55" s="92"/>
      <c r="H55" s="83"/>
      <c r="I55" s="83"/>
      <c r="J55" s="83"/>
      <c r="K55" s="83"/>
      <c r="L55" s="83"/>
      <c r="M55" s="83"/>
      <c r="N55" s="83"/>
      <c r="O55" s="83"/>
    </row>
    <row r="56" spans="1:15" x14ac:dyDescent="0.25">
      <c r="A56" s="93"/>
      <c r="B56" s="94"/>
      <c r="C56" s="95"/>
      <c r="D56" s="95"/>
      <c r="E56" s="95"/>
      <c r="F56" s="93"/>
      <c r="G56" s="93"/>
      <c r="H56" s="83"/>
      <c r="I56" s="83"/>
      <c r="J56" s="83"/>
      <c r="K56" s="83"/>
      <c r="L56" s="83"/>
      <c r="M56" s="83"/>
      <c r="N56" s="83"/>
      <c r="O56" s="83"/>
    </row>
    <row r="57" spans="1:15" s="58" customFormat="1" x14ac:dyDescent="0.25">
      <c r="A57" s="104" t="s">
        <v>99</v>
      </c>
      <c r="B57" s="104"/>
      <c r="C57" s="104"/>
      <c r="D57" s="104"/>
      <c r="E57" s="104"/>
      <c r="F57" s="104"/>
      <c r="G57" s="104"/>
      <c r="H57" s="104"/>
      <c r="I57" s="104"/>
      <c r="J57" s="104"/>
      <c r="K57" s="104"/>
      <c r="L57" s="104"/>
      <c r="M57" s="104"/>
      <c r="N57" s="104"/>
    </row>
    <row r="58" spans="1:15" ht="21" customHeight="1" x14ac:dyDescent="0.25">
      <c r="A58" s="105" t="s">
        <v>100</v>
      </c>
      <c r="B58" s="105"/>
      <c r="C58" s="105"/>
      <c r="D58" s="105"/>
      <c r="E58" s="105"/>
      <c r="F58" s="105"/>
      <c r="G58" s="105"/>
      <c r="H58" s="83"/>
      <c r="I58" s="83"/>
      <c r="J58" s="83"/>
      <c r="K58" s="83"/>
      <c r="L58" s="83"/>
      <c r="M58" s="83"/>
      <c r="N58" s="83"/>
      <c r="O58" s="83"/>
    </row>
    <row r="59" spans="1:15" ht="16.149999999999999" customHeight="1" x14ac:dyDescent="0.25">
      <c r="A59" s="108" t="s">
        <v>101</v>
      </c>
      <c r="B59" s="107"/>
      <c r="C59" s="107"/>
      <c r="D59" s="107"/>
      <c r="E59" s="107"/>
      <c r="F59" s="107"/>
      <c r="G59" s="107"/>
      <c r="H59" s="83"/>
      <c r="I59" s="83"/>
      <c r="J59" s="83"/>
      <c r="K59" s="83"/>
      <c r="L59" s="83"/>
      <c r="M59" s="83"/>
      <c r="N59" s="83"/>
      <c r="O59" s="83"/>
    </row>
    <row r="60" spans="1:15" ht="15.75" customHeight="1" x14ac:dyDescent="0.25">
      <c r="A60" s="106" t="s">
        <v>102</v>
      </c>
      <c r="B60" s="107"/>
      <c r="C60" s="107"/>
      <c r="D60" s="107"/>
      <c r="E60" s="95"/>
      <c r="F60" s="93"/>
      <c r="G60" s="93"/>
      <c r="H60" s="83"/>
      <c r="I60" s="83"/>
      <c r="J60" s="83"/>
      <c r="K60" s="83"/>
      <c r="L60" s="83"/>
      <c r="M60" s="83"/>
      <c r="N60" s="83"/>
      <c r="O60" s="83"/>
    </row>
    <row r="61" spans="1:15" ht="15.75" customHeight="1" thickBot="1" x14ac:dyDescent="0.3">
      <c r="A61" s="93"/>
      <c r="B61" s="14"/>
      <c r="C61" s="14"/>
      <c r="D61" s="14"/>
      <c r="E61" s="95"/>
      <c r="F61" s="93"/>
      <c r="G61" s="93"/>
      <c r="H61" s="83"/>
      <c r="I61" s="83"/>
      <c r="J61" s="83"/>
      <c r="K61" s="83"/>
      <c r="L61" s="83"/>
      <c r="M61" s="83"/>
      <c r="N61" s="83"/>
      <c r="O61" s="83"/>
    </row>
    <row r="62" spans="1:15" ht="14.45" customHeight="1" x14ac:dyDescent="0.25">
      <c r="A62" s="95"/>
      <c r="B62" s="95"/>
      <c r="C62" s="95"/>
      <c r="D62" s="98" t="s">
        <v>103</v>
      </c>
      <c r="E62" s="99"/>
      <c r="F62" s="96">
        <f>I19+H47</f>
        <v>0</v>
      </c>
      <c r="G62" s="83"/>
      <c r="H62" s="83"/>
      <c r="I62" s="83"/>
      <c r="J62" s="83"/>
      <c r="K62" s="83"/>
      <c r="L62" s="83"/>
      <c r="M62" s="83"/>
      <c r="N62" s="83"/>
      <c r="O62" s="83"/>
    </row>
    <row r="63" spans="1:15" ht="15" customHeight="1" x14ac:dyDescent="0.25">
      <c r="A63" s="95"/>
      <c r="B63" s="95"/>
      <c r="C63" s="95"/>
      <c r="D63" s="60" t="s">
        <v>104</v>
      </c>
      <c r="E63" s="59" t="s">
        <v>105</v>
      </c>
      <c r="F63" s="61" t="e">
        <f>F62*E63</f>
        <v>#VALUE!</v>
      </c>
      <c r="G63" s="83"/>
      <c r="H63" s="83"/>
      <c r="I63" s="83"/>
      <c r="J63" s="83"/>
      <c r="K63" s="83"/>
      <c r="L63" s="83"/>
      <c r="M63" s="83"/>
      <c r="N63" s="83"/>
      <c r="O63" s="83"/>
    </row>
    <row r="64" spans="1:15" ht="15" customHeight="1" thickBot="1" x14ac:dyDescent="0.3">
      <c r="A64" s="95"/>
      <c r="B64" s="95"/>
      <c r="C64" s="95"/>
      <c r="D64" s="100" t="s">
        <v>106</v>
      </c>
      <c r="E64" s="101"/>
      <c r="F64" s="62" t="e">
        <f>F62+F63</f>
        <v>#VALUE!</v>
      </c>
      <c r="G64" s="83"/>
      <c r="H64" s="83"/>
      <c r="I64" s="83"/>
      <c r="J64" s="83"/>
      <c r="K64" s="83"/>
      <c r="L64" s="83"/>
      <c r="M64" s="83"/>
      <c r="N64" s="83"/>
      <c r="O64" s="83"/>
    </row>
    <row r="65" spans="1:15" x14ac:dyDescent="0.25">
      <c r="A65" s="93"/>
      <c r="B65" s="94"/>
      <c r="C65" s="95"/>
      <c r="D65" s="95"/>
      <c r="E65" s="95"/>
      <c r="F65" s="93"/>
      <c r="G65" s="83"/>
      <c r="H65" s="83"/>
      <c r="I65" s="83"/>
      <c r="J65" s="83"/>
      <c r="K65" s="83"/>
      <c r="L65" s="83"/>
      <c r="M65" s="83"/>
      <c r="N65" s="83"/>
      <c r="O65" s="83"/>
    </row>
    <row r="66" spans="1:15" s="13" customFormat="1" ht="17.45" customHeight="1" x14ac:dyDescent="0.25">
      <c r="A66" s="97" t="s">
        <v>107</v>
      </c>
      <c r="B66" s="97"/>
      <c r="C66" s="97"/>
      <c r="D66" s="97"/>
      <c r="E66" s="97"/>
      <c r="F66" s="97"/>
      <c r="G66" s="97"/>
      <c r="O66" s="63"/>
    </row>
    <row r="67" spans="1:15" s="13" customFormat="1" ht="22.9" customHeight="1" x14ac:dyDescent="0.25">
      <c r="A67" s="97" t="s">
        <v>108</v>
      </c>
      <c r="B67" s="97"/>
      <c r="C67" s="97"/>
      <c r="D67" s="97"/>
      <c r="E67" s="97"/>
      <c r="F67" s="97"/>
      <c r="G67" s="97"/>
      <c r="H67" s="67"/>
      <c r="I67" s="67"/>
      <c r="J67" s="67"/>
      <c r="K67" s="67"/>
      <c r="O67" s="63"/>
    </row>
    <row r="68" spans="1:15" x14ac:dyDescent="0.25">
      <c r="A68" s="68"/>
      <c r="B68" s="94"/>
      <c r="C68" s="95"/>
      <c r="D68" s="95"/>
      <c r="E68" s="95"/>
      <c r="F68" s="93"/>
      <c r="G68" s="93"/>
      <c r="H68" s="83"/>
      <c r="I68" s="83"/>
      <c r="J68" s="83"/>
      <c r="K68" s="83"/>
      <c r="L68" s="83"/>
      <c r="M68" s="83"/>
      <c r="N68" s="83"/>
      <c r="O68" s="83"/>
    </row>
    <row r="69" spans="1:15" x14ac:dyDescent="0.25">
      <c r="A69" s="93"/>
      <c r="B69" s="94"/>
      <c r="C69" s="95"/>
      <c r="D69" s="95"/>
      <c r="E69" s="95"/>
      <c r="F69" s="93"/>
      <c r="G69" s="93"/>
      <c r="H69" s="83"/>
      <c r="I69" s="83"/>
      <c r="J69" s="83"/>
      <c r="K69" s="83"/>
      <c r="L69" s="83"/>
      <c r="M69" s="83"/>
      <c r="N69" s="83"/>
      <c r="O69" s="83"/>
    </row>
    <row r="70" spans="1:15" x14ac:dyDescent="0.25">
      <c r="A70" s="93"/>
      <c r="B70" s="94"/>
      <c r="C70" s="95"/>
      <c r="D70" s="95"/>
      <c r="E70" s="95"/>
      <c r="F70" s="93"/>
      <c r="G70" s="93"/>
      <c r="H70" s="83"/>
      <c r="I70" s="83"/>
      <c r="J70" s="83"/>
      <c r="K70" s="83"/>
      <c r="L70" s="83"/>
      <c r="M70" s="83"/>
      <c r="N70" s="83"/>
      <c r="O70" s="83"/>
    </row>
    <row r="71" spans="1:15" x14ac:dyDescent="0.25">
      <c r="A71" s="93"/>
      <c r="B71" s="94"/>
      <c r="C71" s="95"/>
      <c r="D71" s="95"/>
      <c r="E71" s="95"/>
      <c r="F71" s="93"/>
      <c r="G71" s="93"/>
      <c r="H71" s="83"/>
      <c r="I71" s="83"/>
      <c r="J71" s="83"/>
      <c r="K71" s="83"/>
      <c r="L71" s="83"/>
      <c r="M71" s="83"/>
      <c r="N71" s="83"/>
      <c r="O71" s="83"/>
    </row>
  </sheetData>
  <mergeCells count="27">
    <mergeCell ref="A67:G67"/>
    <mergeCell ref="P1:S1"/>
    <mergeCell ref="P7:R7"/>
    <mergeCell ref="S7:S25"/>
    <mergeCell ref="F19:H19"/>
    <mergeCell ref="A10:I10"/>
    <mergeCell ref="J10:O10"/>
    <mergeCell ref="J19:O25"/>
    <mergeCell ref="G7:I7"/>
    <mergeCell ref="J7:O7"/>
    <mergeCell ref="A5:O5"/>
    <mergeCell ref="A6:G6"/>
    <mergeCell ref="A3:D3"/>
    <mergeCell ref="A27:O27"/>
    <mergeCell ref="A21:D21"/>
    <mergeCell ref="A22:D22"/>
    <mergeCell ref="A66:G66"/>
    <mergeCell ref="D62:E62"/>
    <mergeCell ref="D64:E64"/>
    <mergeCell ref="A28:F28"/>
    <mergeCell ref="A30:G30"/>
    <mergeCell ref="A57:N57"/>
    <mergeCell ref="A58:G58"/>
    <mergeCell ref="A60:D60"/>
    <mergeCell ref="A59:G59"/>
    <mergeCell ref="F31:G31"/>
    <mergeCell ref="B34:B44"/>
  </mergeCells>
  <conditionalFormatting sqref="C33:C38">
    <cfRule type="duplicateValues" dxfId="1" priority="5"/>
  </conditionalFormatting>
  <conditionalFormatting sqref="F8">
    <cfRule type="cellIs" dxfId="0" priority="4" operator="equal">
      <formula>"Pasirinkti"</formula>
    </cfRule>
  </conditionalFormatting>
  <pageMargins left="0.7" right="0.7" top="0.75" bottom="0.75" header="0.3" footer="0.3"/>
  <pageSetup paperSize="9" scale="48" orientation="landscape" r:id="rId1"/>
  <colBreaks count="2" manualBreakCount="2">
    <brk id="9" max="23" man="1"/>
    <brk id="15"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F8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F13"/>
  <sheetViews>
    <sheetView workbookViewId="0">
      <selection activeCell="E22" sqref="E22"/>
    </sheetView>
  </sheetViews>
  <sheetFormatPr defaultRowHeight="15" x14ac:dyDescent="0.25"/>
  <cols>
    <col min="1" max="1" width="16.42578125" style="1" bestFit="1" customWidth="1"/>
  </cols>
  <sheetData>
    <row r="1" spans="1:6" x14ac:dyDescent="0.25">
      <c r="A1" s="1" t="s">
        <v>109</v>
      </c>
    </row>
    <row r="2" spans="1:6" x14ac:dyDescent="0.25">
      <c r="A2" s="1" t="s">
        <v>110</v>
      </c>
    </row>
    <row r="3" spans="1:6" x14ac:dyDescent="0.25">
      <c r="A3" s="1" t="s">
        <v>14</v>
      </c>
    </row>
    <row r="4" spans="1:6" x14ac:dyDescent="0.25">
      <c r="A4" s="1" t="s">
        <v>111</v>
      </c>
    </row>
    <row r="5" spans="1:6" x14ac:dyDescent="0.25">
      <c r="A5" s="1" t="s">
        <v>112</v>
      </c>
    </row>
    <row r="7" spans="1:6" x14ac:dyDescent="0.25">
      <c r="A7" s="1" t="s">
        <v>109</v>
      </c>
    </row>
    <row r="8" spans="1:6" x14ac:dyDescent="0.25">
      <c r="A8" s="1" t="s">
        <v>113</v>
      </c>
    </row>
    <row r="9" spans="1:6" x14ac:dyDescent="0.25">
      <c r="A9" s="1" t="s">
        <v>114</v>
      </c>
    </row>
    <row r="11" spans="1:6" x14ac:dyDescent="0.25">
      <c r="A11" s="1" t="s">
        <v>109</v>
      </c>
    </row>
    <row r="12" spans="1:6" x14ac:dyDescent="0.25">
      <c r="A12" s="1" t="s">
        <v>115</v>
      </c>
      <c r="F12" s="2"/>
    </row>
    <row r="13" spans="1:6" x14ac:dyDescent="0.25">
      <c r="A13" s="1" t="s">
        <v>116</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D42E5799D6EADE468AFF2F8D41D93F5A" ma:contentTypeVersion="3" ma:contentTypeDescription="Kurkite naują dokumentą." ma:contentTypeScope="" ma:versionID="2feda3c798b69fa7da31e11f54e6d1af">
  <xsd:schema xmlns:xsd="http://www.w3.org/2001/XMLSchema" xmlns:xs="http://www.w3.org/2001/XMLSchema" xmlns:p="http://schemas.microsoft.com/office/2006/metadata/properties" xmlns:ns2="2bd0af9c-3280-481e-bf69-0cbdb03b6a67" targetNamespace="http://schemas.microsoft.com/office/2006/metadata/properties" ma:root="true" ma:fieldsID="c4cd47482ecb73f344faeff76db1e8a1" ns2:_="">
    <xsd:import namespace="2bd0af9c-3280-481e-bf69-0cbdb03b6a6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d0af9c-3280-481e-bf69-0cbdb03b6a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7AA4BD-2B4C-42EF-BA66-FF40EE9ABA3D}">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BD711869-6F36-444B-B2C7-61944D57EA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d0af9c-3280-481e-bf69-0cbdb03b6a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A3B5CDC-613C-4D71-90C8-9B7F1288D69C}">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Įkainiai</vt:lpstr>
      <vt:lpstr>Sheet1</vt:lpstr>
      <vt:lpstr>Įkainiai!Print_Area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Laura Žumbakienė</dc:creator>
  <cp:keywords/>
  <dc:description/>
  <cp:lastModifiedBy>Miglė Sejonė</cp:lastModifiedBy>
  <cp:revision/>
  <dcterms:created xsi:type="dcterms:W3CDTF">2023-08-16T05:10:24Z</dcterms:created>
  <dcterms:modified xsi:type="dcterms:W3CDTF">2026-07-24T05:21:08Z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0x010100D42E5799D6EADE468AFF2F8D41D93F5A</vt:lpwstr>
  </property>
  <property fmtid="{D5CDD505-2E9C-101B-9397-08002B2CF9AE}" pid="10" name="MediaServiceImageTags">
    <vt:lpwstr/>
  </property>
</Properties>
</file>